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ver\Desktop\Tesis Juver\Apendices\"/>
    </mc:Choice>
  </mc:AlternateContent>
  <xr:revisionPtr revIDLastSave="0" documentId="13_ncr:1_{B344A2D9-1E71-4068-B1AB-0F9014A27038}" xr6:coauthVersionLast="47" xr6:coauthVersionMax="47" xr10:uidLastSave="{00000000-0000-0000-0000-000000000000}"/>
  <bookViews>
    <workbookView xWindow="-108" yWindow="-108" windowWidth="23256" windowHeight="12456" firstSheet="1" activeTab="7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  <sheet name="WACC" sheetId="19" r:id="rId7"/>
    <sheet name="Hoja1" sheetId="22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9" l="1"/>
  <c r="F28" i="19" s="1"/>
  <c r="G24" i="19"/>
  <c r="G20" i="19"/>
  <c r="G19" i="19"/>
  <c r="G16" i="19"/>
  <c r="D204" i="14"/>
  <c r="H7" i="15"/>
  <c r="N46" i="16"/>
  <c r="O46" i="16"/>
  <c r="F64" i="14"/>
  <c r="N66" i="14"/>
  <c r="F10" i="16" l="1"/>
  <c r="F61" i="14"/>
  <c r="D77" i="14"/>
  <c r="E149" i="14" l="1"/>
  <c r="F117" i="14"/>
  <c r="F116" i="14"/>
  <c r="E115" i="14"/>
  <c r="E112" i="14"/>
  <c r="J63" i="14"/>
  <c r="I63" i="14"/>
  <c r="I64" i="14"/>
  <c r="H64" i="14"/>
  <c r="F63" i="14"/>
  <c r="H63" i="14" s="1"/>
  <c r="E24" i="14"/>
  <c r="E23" i="14"/>
  <c r="F62" i="14"/>
  <c r="H62" i="14" s="1"/>
  <c r="I62" i="14"/>
  <c r="J62" i="14" s="1"/>
  <c r="I21" i="14"/>
  <c r="G21" i="14"/>
  <c r="D152" i="1" l="1"/>
  <c r="E52" i="1"/>
  <c r="E53" i="1"/>
  <c r="E54" i="1"/>
  <c r="E55" i="1"/>
  <c r="E56" i="1"/>
  <c r="E57" i="1"/>
  <c r="E58" i="1"/>
  <c r="E59" i="1"/>
  <c r="G107" i="18"/>
  <c r="G100" i="18"/>
  <c r="D46" i="18"/>
  <c r="F155" i="16"/>
  <c r="G155" i="16" s="1"/>
  <c r="D131" i="1"/>
  <c r="D133" i="1" s="1"/>
  <c r="F140" i="14" s="1"/>
  <c r="J69" i="14"/>
  <c r="J64" i="14"/>
  <c r="I65" i="14"/>
  <c r="J65" i="14"/>
  <c r="I66" i="14"/>
  <c r="J66" i="14"/>
  <c r="I67" i="14"/>
  <c r="J67" i="14" s="1"/>
  <c r="I68" i="14"/>
  <c r="J68" i="14"/>
  <c r="I69" i="14"/>
  <c r="I70" i="14"/>
  <c r="J70" i="14"/>
  <c r="I71" i="14"/>
  <c r="J71" i="14" s="1"/>
  <c r="I72" i="14"/>
  <c r="J72" i="14"/>
  <c r="I73" i="14"/>
  <c r="J73" i="14"/>
  <c r="F112" i="14"/>
  <c r="D119" i="14"/>
  <c r="E119" i="14"/>
  <c r="H65" i="14"/>
  <c r="H72" i="14"/>
  <c r="H73" i="14"/>
  <c r="F22" i="14"/>
  <c r="F21" i="14"/>
  <c r="H8" i="14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22" i="1"/>
  <c r="E23" i="1"/>
  <c r="E24" i="1"/>
  <c r="I61" i="14"/>
  <c r="J61" i="14" s="1"/>
  <c r="E6" i="1"/>
  <c r="G136" i="16" s="1"/>
  <c r="H136" i="16" s="1"/>
  <c r="I136" i="16" s="1"/>
  <c r="E17" i="1"/>
  <c r="D116" i="18"/>
  <c r="E48" i="18"/>
  <c r="F73" i="18" s="1"/>
  <c r="G26" i="18"/>
  <c r="F142" i="16"/>
  <c r="F103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E102" i="1"/>
  <c r="E103" i="1"/>
  <c r="E104" i="1"/>
  <c r="E105" i="1"/>
  <c r="E78" i="1"/>
  <c r="E28" i="1"/>
  <c r="E29" i="1"/>
  <c r="E30" i="1"/>
  <c r="E31" i="1"/>
  <c r="D156" i="1"/>
  <c r="D154" i="1"/>
  <c r="D155" i="1"/>
  <c r="E93" i="14"/>
  <c r="F93" i="14" s="1"/>
  <c r="D12" i="17" s="1"/>
  <c r="E92" i="1"/>
  <c r="E93" i="1"/>
  <c r="E94" i="1"/>
  <c r="E95" i="1"/>
  <c r="E96" i="1"/>
  <c r="E97" i="1"/>
  <c r="E98" i="1"/>
  <c r="E99" i="1"/>
  <c r="E100" i="1"/>
  <c r="E101" i="1"/>
  <c r="D111" i="1"/>
  <c r="F136" i="16" s="1"/>
  <c r="F94" i="14"/>
  <c r="D17" i="17" s="1"/>
  <c r="F153" i="14"/>
  <c r="D153" i="14"/>
  <c r="C33" i="14"/>
  <c r="C44" i="14" s="1"/>
  <c r="C34" i="14"/>
  <c r="C45" i="14" s="1"/>
  <c r="C35" i="14"/>
  <c r="C46" i="14"/>
  <c r="D25" i="14"/>
  <c r="F176" i="16"/>
  <c r="F182" i="16" s="1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 s="1"/>
  <c r="I188" i="16" s="1"/>
  <c r="I194" i="16" s="1"/>
  <c r="I200" i="16" s="1"/>
  <c r="J176" i="16"/>
  <c r="J182" i="16" s="1"/>
  <c r="J188" i="16" s="1"/>
  <c r="J194" i="16" s="1"/>
  <c r="J200" i="16" s="1"/>
  <c r="G39" i="17"/>
  <c r="E27" i="1"/>
  <c r="E43" i="14"/>
  <c r="E44" i="14"/>
  <c r="E45" i="14"/>
  <c r="E46" i="14"/>
  <c r="E42" i="14"/>
  <c r="E61" i="1"/>
  <c r="E60" i="1"/>
  <c r="E77" i="1"/>
  <c r="D140" i="1"/>
  <c r="E152" i="1"/>
  <c r="E90" i="1"/>
  <c r="E62" i="1"/>
  <c r="E63" i="1"/>
  <c r="E64" i="1"/>
  <c r="E65" i="1"/>
  <c r="E66" i="1"/>
  <c r="E67" i="1"/>
  <c r="F9" i="16"/>
  <c r="D142" i="1"/>
  <c r="E154" i="1" s="1"/>
  <c r="B112" i="1"/>
  <c r="C31" i="14"/>
  <c r="C42" i="14" s="1"/>
  <c r="B113" i="1"/>
  <c r="C32" i="14"/>
  <c r="C43" i="14" s="1"/>
  <c r="E88" i="1"/>
  <c r="E89" i="1"/>
  <c r="E91" i="1"/>
  <c r="E75" i="1"/>
  <c r="E18" i="1"/>
  <c r="E19" i="1"/>
  <c r="E20" i="1"/>
  <c r="E21" i="1"/>
  <c r="E25" i="1"/>
  <c r="E26" i="1"/>
  <c r="D145" i="1"/>
  <c r="E156" i="1" s="1"/>
  <c r="K35" i="18"/>
  <c r="J35" i="18"/>
  <c r="I35" i="18"/>
  <c r="H35" i="18"/>
  <c r="G35" i="18"/>
  <c r="K12" i="15"/>
  <c r="D143" i="1"/>
  <c r="E155" i="1" s="1"/>
  <c r="F139" i="14"/>
  <c r="F141" i="14"/>
  <c r="E15" i="14"/>
  <c r="F138" i="14"/>
  <c r="F137" i="14"/>
  <c r="F136" i="14"/>
  <c r="L15" i="15"/>
  <c r="L16" i="15"/>
  <c r="L17" i="15" s="1"/>
  <c r="L18" i="15" s="1"/>
  <c r="C14" i="15"/>
  <c r="C15" i="15" s="1"/>
  <c r="C16" i="15" s="1"/>
  <c r="C17" i="15" s="1"/>
  <c r="C18" i="15"/>
  <c r="C19" i="15" s="1"/>
  <c r="C20" i="15" s="1"/>
  <c r="C21" i="15"/>
  <c r="C22" i="15"/>
  <c r="C23" i="15" s="1"/>
  <c r="C24" i="15" s="1"/>
  <c r="C25" i="15" s="1"/>
  <c r="C26" i="15"/>
  <c r="C27" i="15" s="1"/>
  <c r="C28" i="15" s="1"/>
  <c r="C29" i="15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87" i="1"/>
  <c r="E12" i="1"/>
  <c r="E73" i="1"/>
  <c r="E74" i="1"/>
  <c r="E76" i="1"/>
  <c r="E79" i="1"/>
  <c r="E80" i="1"/>
  <c r="E81" i="1"/>
  <c r="G10" i="16"/>
  <c r="H10" i="16" s="1"/>
  <c r="F171" i="16"/>
  <c r="F183" i="16" s="1"/>
  <c r="F189" i="16" s="1"/>
  <c r="F195" i="16" s="1"/>
  <c r="F201" i="16" s="1"/>
  <c r="G171" i="16"/>
  <c r="G177" i="16" s="1"/>
  <c r="H171" i="16"/>
  <c r="H177" i="16" s="1"/>
  <c r="J171" i="16"/>
  <c r="J177" i="16" s="1"/>
  <c r="I171" i="16"/>
  <c r="I183" i="16" s="1"/>
  <c r="I189" i="16" s="1"/>
  <c r="I195" i="16" s="1"/>
  <c r="I201" i="16" s="1"/>
  <c r="H69" i="14"/>
  <c r="G70" i="16"/>
  <c r="H70" i="16"/>
  <c r="H7" i="18" s="1"/>
  <c r="H9" i="18" s="1"/>
  <c r="H66" i="14"/>
  <c r="D78" i="14"/>
  <c r="H68" i="14"/>
  <c r="H67" i="14"/>
  <c r="G118" i="14"/>
  <c r="H118" i="14" s="1"/>
  <c r="I118" i="14" s="1"/>
  <c r="J118" i="14" s="1"/>
  <c r="G56" i="18" l="1"/>
  <c r="F177" i="16"/>
  <c r="I177" i="16"/>
  <c r="I10" i="16"/>
  <c r="I70" i="16"/>
  <c r="H30" i="16" s="1"/>
  <c r="H31" i="16" s="1"/>
  <c r="H50" i="16" s="1"/>
  <c r="I112" i="16" s="1"/>
  <c r="G72" i="16"/>
  <c r="G7" i="18"/>
  <c r="G9" i="18" s="1"/>
  <c r="H183" i="16"/>
  <c r="H189" i="16" s="1"/>
  <c r="H195" i="16" s="1"/>
  <c r="H201" i="16" s="1"/>
  <c r="G183" i="16"/>
  <c r="G189" i="16" s="1"/>
  <c r="G195" i="16" s="1"/>
  <c r="G201" i="16" s="1"/>
  <c r="H155" i="16"/>
  <c r="I155" i="16" s="1"/>
  <c r="J155" i="16" s="1"/>
  <c r="K155" i="16" s="1"/>
  <c r="J183" i="16"/>
  <c r="J189" i="16" s="1"/>
  <c r="J195" i="16" s="1"/>
  <c r="J201" i="16" s="1"/>
  <c r="G30" i="16"/>
  <c r="G31" i="16" s="1"/>
  <c r="G50" i="16" s="1"/>
  <c r="H112" i="16" s="1"/>
  <c r="H72" i="16"/>
  <c r="F159" i="16"/>
  <c r="F119" i="14"/>
  <c r="F144" i="16"/>
  <c r="F146" i="16" s="1"/>
  <c r="G144" i="16"/>
  <c r="H144" i="16" s="1"/>
  <c r="I144" i="16" s="1"/>
  <c r="J144" i="16" s="1"/>
  <c r="K144" i="16" s="1"/>
  <c r="E193" i="14"/>
  <c r="F96" i="16" s="1"/>
  <c r="F33" i="18" s="1"/>
  <c r="E106" i="1"/>
  <c r="D116" i="1" s="1"/>
  <c r="E32" i="1"/>
  <c r="D113" i="1" s="1"/>
  <c r="K138" i="16" s="1"/>
  <c r="J74" i="14"/>
  <c r="E103" i="14" s="1"/>
  <c r="F103" i="14" s="1"/>
  <c r="F27" i="17" s="1"/>
  <c r="I74" i="14"/>
  <c r="D112" i="1"/>
  <c r="G137" i="16"/>
  <c r="H137" i="16" s="1"/>
  <c r="I137" i="16" s="1"/>
  <c r="J137" i="16" s="1"/>
  <c r="K137" i="16" s="1"/>
  <c r="G141" i="16"/>
  <c r="F141" i="16"/>
  <c r="K141" i="16"/>
  <c r="E140" i="14"/>
  <c r="G86" i="16"/>
  <c r="G22" i="14"/>
  <c r="H22" i="14" s="1"/>
  <c r="I22" i="14" s="1"/>
  <c r="J22" i="14" s="1"/>
  <c r="G150" i="14"/>
  <c r="H150" i="14" s="1"/>
  <c r="I150" i="14" s="1"/>
  <c r="J150" i="14" s="1"/>
  <c r="G116" i="14"/>
  <c r="H116" i="14" s="1"/>
  <c r="I116" i="14" s="1"/>
  <c r="J116" i="14" s="1"/>
  <c r="G113" i="14"/>
  <c r="H113" i="14" s="1"/>
  <c r="I113" i="14" s="1"/>
  <c r="J113" i="14" s="1"/>
  <c r="G115" i="14"/>
  <c r="H115" i="14" s="1"/>
  <c r="I115" i="14" s="1"/>
  <c r="J115" i="14" s="1"/>
  <c r="G114" i="14"/>
  <c r="H114" i="14" s="1"/>
  <c r="I114" i="14" s="1"/>
  <c r="J114" i="14" s="1"/>
  <c r="G152" i="14"/>
  <c r="H152" i="14" s="1"/>
  <c r="I152" i="14" s="1"/>
  <c r="J152" i="14" s="1"/>
  <c r="H21" i="14"/>
  <c r="G151" i="14"/>
  <c r="H151" i="14" s="1"/>
  <c r="I151" i="14" s="1"/>
  <c r="J151" i="14" s="1"/>
  <c r="G23" i="14"/>
  <c r="H23" i="14" s="1"/>
  <c r="I23" i="14" s="1"/>
  <c r="J23" i="14" s="1"/>
  <c r="G24" i="14"/>
  <c r="H24" i="14" s="1"/>
  <c r="I24" i="14" s="1"/>
  <c r="J24" i="14" s="1"/>
  <c r="G117" i="14"/>
  <c r="H117" i="14" s="1"/>
  <c r="I117" i="14" s="1"/>
  <c r="J117" i="14" s="1"/>
  <c r="E135" i="14"/>
  <c r="F135" i="14" s="1"/>
  <c r="E133" i="14"/>
  <c r="F133" i="14" s="1"/>
  <c r="E92" i="14"/>
  <c r="F92" i="14" s="1"/>
  <c r="F30" i="16"/>
  <c r="E134" i="14"/>
  <c r="F134" i="14" s="1"/>
  <c r="J136" i="16"/>
  <c r="E82" i="1"/>
  <c r="D115" i="1" s="1"/>
  <c r="E68" i="1"/>
  <c r="D114" i="1" s="1"/>
  <c r="F29" i="16"/>
  <c r="G9" i="16"/>
  <c r="H71" i="14"/>
  <c r="H70" i="14"/>
  <c r="H61" i="14"/>
  <c r="H74" i="14" s="1"/>
  <c r="G112" i="14"/>
  <c r="H112" i="14"/>
  <c r="E153" i="14"/>
  <c r="G149" i="14"/>
  <c r="H149" i="14" s="1"/>
  <c r="G57" i="18" l="1"/>
  <c r="H56" i="18"/>
  <c r="J10" i="16"/>
  <c r="K70" i="16" s="1"/>
  <c r="J70" i="16"/>
  <c r="I72" i="16"/>
  <c r="I7" i="18"/>
  <c r="I9" i="18" s="1"/>
  <c r="I141" i="16"/>
  <c r="E35" i="14"/>
  <c r="G35" i="14" s="1"/>
  <c r="H35" i="14" s="1"/>
  <c r="J35" i="14" s="1"/>
  <c r="H141" i="16"/>
  <c r="J141" i="16"/>
  <c r="G138" i="16"/>
  <c r="I138" i="16"/>
  <c r="H138" i="16"/>
  <c r="F138" i="16"/>
  <c r="J138" i="16"/>
  <c r="E32" i="14"/>
  <c r="G32" i="14" s="1"/>
  <c r="H32" i="14" s="1"/>
  <c r="J32" i="14" s="1"/>
  <c r="D55" i="14"/>
  <c r="I35" i="14"/>
  <c r="G69" i="16"/>
  <c r="G6" i="18"/>
  <c r="F35" i="16"/>
  <c r="G75" i="16" s="1"/>
  <c r="G35" i="16"/>
  <c r="H75" i="16" s="1"/>
  <c r="H35" i="16"/>
  <c r="I75" i="16" s="1"/>
  <c r="K136" i="16"/>
  <c r="D13" i="17"/>
  <c r="D29" i="17"/>
  <c r="F28" i="17" s="1"/>
  <c r="F37" i="16" s="1"/>
  <c r="K139" i="16"/>
  <c r="G139" i="16"/>
  <c r="J139" i="16"/>
  <c r="E33" i="14"/>
  <c r="H139" i="16"/>
  <c r="F139" i="16"/>
  <c r="I139" i="16"/>
  <c r="I35" i="16"/>
  <c r="J75" i="16" s="1"/>
  <c r="D117" i="1"/>
  <c r="E192" i="14" s="1"/>
  <c r="F30" i="17"/>
  <c r="F38" i="17" s="1"/>
  <c r="G38" i="17" s="1"/>
  <c r="D117" i="18" s="1"/>
  <c r="I112" i="14"/>
  <c r="H119" i="14"/>
  <c r="E34" i="14"/>
  <c r="K140" i="16"/>
  <c r="G140" i="16"/>
  <c r="H140" i="16"/>
  <c r="I140" i="16"/>
  <c r="J140" i="16"/>
  <c r="F140" i="16"/>
  <c r="G119" i="14"/>
  <c r="H9" i="16"/>
  <c r="G29" i="16"/>
  <c r="E183" i="14"/>
  <c r="F183" i="14" s="1"/>
  <c r="F31" i="16"/>
  <c r="J21" i="14"/>
  <c r="J25" i="14" s="1"/>
  <c r="F34" i="16" s="1"/>
  <c r="I25" i="14"/>
  <c r="E102" i="14" s="1"/>
  <c r="F102" i="14" s="1"/>
  <c r="F10" i="17" s="1"/>
  <c r="G23" i="18"/>
  <c r="H86" i="16"/>
  <c r="G145" i="16"/>
  <c r="F137" i="16"/>
  <c r="E31" i="14"/>
  <c r="H153" i="14"/>
  <c r="I149" i="14"/>
  <c r="G153" i="14"/>
  <c r="F85" i="14"/>
  <c r="G58" i="18" l="1"/>
  <c r="H57" i="18"/>
  <c r="J35" i="16"/>
  <c r="K75" i="16" s="1"/>
  <c r="K12" i="18" s="1"/>
  <c r="J7" i="18"/>
  <c r="J9" i="18" s="1"/>
  <c r="J72" i="16"/>
  <c r="I30" i="16"/>
  <c r="I31" i="16" s="1"/>
  <c r="I50" i="16" s="1"/>
  <c r="J112" i="16" s="1"/>
  <c r="J30" i="16"/>
  <c r="J31" i="16" s="1"/>
  <c r="J50" i="16" s="1"/>
  <c r="K112" i="16" s="1"/>
  <c r="K7" i="18"/>
  <c r="K9" i="18" s="1"/>
  <c r="K72" i="16"/>
  <c r="F143" i="16"/>
  <c r="D52" i="14"/>
  <c r="I32" i="14"/>
  <c r="I86" i="16"/>
  <c r="H23" i="18"/>
  <c r="H12" i="18"/>
  <c r="F95" i="16"/>
  <c r="I37" i="16"/>
  <c r="J79" i="16" s="1"/>
  <c r="J16" i="18" s="1"/>
  <c r="G79" i="16"/>
  <c r="G16" i="18" s="1"/>
  <c r="H37" i="16"/>
  <c r="I79" i="16" s="1"/>
  <c r="I16" i="18" s="1"/>
  <c r="G37" i="16"/>
  <c r="H79" i="16" s="1"/>
  <c r="H16" i="18" s="1"/>
  <c r="J37" i="16"/>
  <c r="K79" i="16" s="1"/>
  <c r="K16" i="18" s="1"/>
  <c r="I9" i="16"/>
  <c r="H29" i="16"/>
  <c r="E85" i="14"/>
  <c r="D15" i="17"/>
  <c r="G31" i="14"/>
  <c r="H31" i="14" s="1"/>
  <c r="F86" i="14"/>
  <c r="F127" i="14"/>
  <c r="E127" i="14" s="1"/>
  <c r="F126" i="14"/>
  <c r="G34" i="14"/>
  <c r="H34" i="14" s="1"/>
  <c r="J34" i="14" s="1"/>
  <c r="J149" i="14"/>
  <c r="J153" i="14" s="1"/>
  <c r="I153" i="14"/>
  <c r="G12" i="18"/>
  <c r="H69" i="16"/>
  <c r="H6" i="18"/>
  <c r="J12" i="18"/>
  <c r="G34" i="16"/>
  <c r="G76" i="16"/>
  <c r="G13" i="18" s="1"/>
  <c r="G33" i="14"/>
  <c r="H33" i="14" s="1"/>
  <c r="J33" i="14" s="1"/>
  <c r="I12" i="18"/>
  <c r="H145" i="16"/>
  <c r="G146" i="16"/>
  <c r="F50" i="16"/>
  <c r="G112" i="16" s="1"/>
  <c r="I119" i="14"/>
  <c r="J112" i="14"/>
  <c r="J119" i="14" s="1"/>
  <c r="E55" i="14"/>
  <c r="F91" i="14" s="1"/>
  <c r="E91" i="14" s="1"/>
  <c r="F55" i="14"/>
  <c r="F132" i="14" s="1"/>
  <c r="E132" i="14" s="1"/>
  <c r="G59" i="18" l="1"/>
  <c r="H58" i="18"/>
  <c r="J31" i="14"/>
  <c r="D51" i="14" s="1"/>
  <c r="H36" i="14"/>
  <c r="J86" i="16"/>
  <c r="I23" i="18"/>
  <c r="I145" i="16"/>
  <c r="H146" i="16"/>
  <c r="F160" i="14"/>
  <c r="F42" i="16"/>
  <c r="D53" i="14"/>
  <c r="I33" i="14"/>
  <c r="I29" i="16"/>
  <c r="J9" i="16"/>
  <c r="J29" i="16" s="1"/>
  <c r="D54" i="14"/>
  <c r="I34" i="14"/>
  <c r="H76" i="16"/>
  <c r="H34" i="16"/>
  <c r="E126" i="14"/>
  <c r="E52" i="14"/>
  <c r="F88" i="14" s="1"/>
  <c r="E88" i="14" s="1"/>
  <c r="F52" i="14"/>
  <c r="F129" i="14" s="1"/>
  <c r="E129" i="14" s="1"/>
  <c r="F44" i="16"/>
  <c r="F161" i="14"/>
  <c r="E161" i="14" s="1"/>
  <c r="E86" i="14"/>
  <c r="D16" i="17"/>
  <c r="I6" i="18"/>
  <c r="I69" i="16"/>
  <c r="F32" i="18"/>
  <c r="G60" i="18" l="1"/>
  <c r="H59" i="18"/>
  <c r="J6" i="18"/>
  <c r="J69" i="16"/>
  <c r="J145" i="16"/>
  <c r="I146" i="16"/>
  <c r="H13" i="18"/>
  <c r="F53" i="14"/>
  <c r="F130" i="14" s="1"/>
  <c r="E130" i="14" s="1"/>
  <c r="E53" i="14"/>
  <c r="F89" i="14" s="1"/>
  <c r="E160" i="14"/>
  <c r="G44" i="16"/>
  <c r="G88" i="16"/>
  <c r="G25" i="18" s="1"/>
  <c r="E54" i="14"/>
  <c r="F90" i="14" s="1"/>
  <c r="E90" i="14" s="1"/>
  <c r="F54" i="14"/>
  <c r="F131" i="14" s="1"/>
  <c r="E131" i="14" s="1"/>
  <c r="J36" i="14"/>
  <c r="I31" i="14"/>
  <c r="I36" i="14" s="1"/>
  <c r="I34" i="16"/>
  <c r="I76" i="16"/>
  <c r="K86" i="16"/>
  <c r="K23" i="18" s="1"/>
  <c r="J23" i="18"/>
  <c r="G42" i="16"/>
  <c r="K6" i="18"/>
  <c r="K69" i="16"/>
  <c r="G61" i="18" l="1"/>
  <c r="H61" i="18" s="1"/>
  <c r="H60" i="18"/>
  <c r="I13" i="18"/>
  <c r="J146" i="16"/>
  <c r="K145" i="16"/>
  <c r="K146" i="16" s="1"/>
  <c r="J76" i="16"/>
  <c r="J34" i="16"/>
  <c r="F51" i="14"/>
  <c r="F128" i="14" s="1"/>
  <c r="E51" i="14"/>
  <c r="F87" i="14" s="1"/>
  <c r="D14" i="17" s="1"/>
  <c r="H44" i="16"/>
  <c r="H88" i="16"/>
  <c r="H25" i="18" s="1"/>
  <c r="H42" i="16"/>
  <c r="E89" i="14"/>
  <c r="I88" i="16" l="1"/>
  <c r="I25" i="18" s="1"/>
  <c r="I44" i="16"/>
  <c r="E87" i="14"/>
  <c r="E95" i="14" s="1"/>
  <c r="E104" i="14" s="1"/>
  <c r="F95" i="14"/>
  <c r="E128" i="14"/>
  <c r="G87" i="16"/>
  <c r="F142" i="14"/>
  <c r="J13" i="18"/>
  <c r="G78" i="16"/>
  <c r="F11" i="17"/>
  <c r="I42" i="16"/>
  <c r="K76" i="16"/>
  <c r="E142" i="14" l="1"/>
  <c r="E184" i="14"/>
  <c r="F36" i="16"/>
  <c r="G142" i="16"/>
  <c r="H78" i="16"/>
  <c r="G15" i="18"/>
  <c r="J44" i="16"/>
  <c r="K88" i="16" s="1"/>
  <c r="K25" i="18" s="1"/>
  <c r="J88" i="16"/>
  <c r="J25" i="18" s="1"/>
  <c r="G24" i="18"/>
  <c r="H87" i="16"/>
  <c r="F104" i="14"/>
  <c r="F105" i="14" s="1"/>
  <c r="E105" i="14"/>
  <c r="E181" i="14" s="1"/>
  <c r="F181" i="14" s="1"/>
  <c r="J42" i="16"/>
  <c r="K13" i="18"/>
  <c r="F162" i="14"/>
  <c r="F43" i="16"/>
  <c r="H142" i="16" l="1"/>
  <c r="G143" i="16"/>
  <c r="I87" i="16"/>
  <c r="H24" i="18"/>
  <c r="E162" i="14"/>
  <c r="E163" i="14" s="1"/>
  <c r="E182" i="14" s="1"/>
  <c r="F182" i="14" s="1"/>
  <c r="F163" i="14"/>
  <c r="F18" i="17" s="1"/>
  <c r="F20" i="17" s="1"/>
  <c r="G77" i="16"/>
  <c r="G36" i="16"/>
  <c r="F38" i="16"/>
  <c r="F40" i="16" s="1"/>
  <c r="G43" i="16"/>
  <c r="G85" i="16"/>
  <c r="F45" i="16"/>
  <c r="I78" i="16"/>
  <c r="H15" i="18"/>
  <c r="F184" i="14"/>
  <c r="E185" i="14" l="1"/>
  <c r="G22" i="18"/>
  <c r="G27" i="18" s="1"/>
  <c r="G90" i="16"/>
  <c r="H43" i="16"/>
  <c r="H85" i="16"/>
  <c r="G45" i="16"/>
  <c r="I24" i="18"/>
  <c r="J87" i="16"/>
  <c r="G14" i="18"/>
  <c r="G17" i="18" s="1"/>
  <c r="G19" i="18" s="1"/>
  <c r="G80" i="16"/>
  <c r="G82" i="16" s="1"/>
  <c r="H36" i="16"/>
  <c r="H77" i="16"/>
  <c r="G38" i="16"/>
  <c r="G40" i="16" s="1"/>
  <c r="I15" i="18"/>
  <c r="J78" i="16"/>
  <c r="D115" i="18"/>
  <c r="D118" i="18" s="1"/>
  <c r="F37" i="17"/>
  <c r="G37" i="17" s="1"/>
  <c r="F185" i="14"/>
  <c r="E194" i="14" s="1"/>
  <c r="F196" i="16"/>
  <c r="F48" i="16"/>
  <c r="I142" i="16"/>
  <c r="H143" i="16"/>
  <c r="G29" i="18" l="1"/>
  <c r="G37" i="18" s="1"/>
  <c r="F57" i="18" s="1"/>
  <c r="I57" i="18" s="1"/>
  <c r="J24" i="18"/>
  <c r="K87" i="16"/>
  <c r="K24" i="18" s="1"/>
  <c r="J142" i="16"/>
  <c r="I143" i="16"/>
  <c r="G196" i="16"/>
  <c r="G48" i="16"/>
  <c r="H14" i="18"/>
  <c r="H17" i="18" s="1"/>
  <c r="H19" i="18" s="1"/>
  <c r="H80" i="16"/>
  <c r="H82" i="16" s="1"/>
  <c r="H22" i="18"/>
  <c r="I36" i="16"/>
  <c r="I77" i="16"/>
  <c r="H38" i="16"/>
  <c r="H40" i="16" s="1"/>
  <c r="I43" i="16"/>
  <c r="I85" i="16"/>
  <c r="H45" i="16"/>
  <c r="J15" i="18"/>
  <c r="K78" i="16"/>
  <c r="K15" i="18" s="1"/>
  <c r="G122" i="16"/>
  <c r="F97" i="16"/>
  <c r="F133" i="16"/>
  <c r="F134" i="16" s="1"/>
  <c r="F147" i="16" s="1"/>
  <c r="E195" i="14"/>
  <c r="F40" i="17"/>
  <c r="G92" i="16"/>
  <c r="G100" i="16" s="1"/>
  <c r="G40" i="17" l="1"/>
  <c r="D17" i="16" s="1"/>
  <c r="D19" i="16" s="1"/>
  <c r="F67" i="18"/>
  <c r="F82" i="18" s="1"/>
  <c r="E100" i="18" s="1"/>
  <c r="I14" i="18"/>
  <c r="I17" i="18" s="1"/>
  <c r="I19" i="18" s="1"/>
  <c r="I80" i="16"/>
  <c r="I82" i="16" s="1"/>
  <c r="K142" i="16"/>
  <c r="K143" i="16" s="1"/>
  <c r="J143" i="16"/>
  <c r="F34" i="18"/>
  <c r="F35" i="18" s="1"/>
  <c r="F37" i="18" s="1"/>
  <c r="F56" i="18" s="1"/>
  <c r="I56" i="18" s="1"/>
  <c r="F98" i="16"/>
  <c r="F100" i="16" s="1"/>
  <c r="H196" i="16"/>
  <c r="H48" i="16"/>
  <c r="D200" i="14"/>
  <c r="E201" i="14"/>
  <c r="D203" i="14"/>
  <c r="E202" i="14"/>
  <c r="I22" i="18"/>
  <c r="J43" i="16"/>
  <c r="J85" i="16"/>
  <c r="I45" i="16"/>
  <c r="J36" i="16"/>
  <c r="J77" i="16"/>
  <c r="I38" i="16"/>
  <c r="I40" i="16" s="1"/>
  <c r="K85" i="16" l="1"/>
  <c r="J45" i="16"/>
  <c r="J14" i="18"/>
  <c r="J17" i="18" s="1"/>
  <c r="J19" i="18" s="1"/>
  <c r="J80" i="16"/>
  <c r="J82" i="16" s="1"/>
  <c r="K77" i="16"/>
  <c r="J38" i="16"/>
  <c r="J40" i="16" s="1"/>
  <c r="E203" i="14"/>
  <c r="F5" i="15"/>
  <c r="J22" i="18"/>
  <c r="F66" i="18"/>
  <c r="F81" i="18" s="1"/>
  <c r="I196" i="16"/>
  <c r="I48" i="16"/>
  <c r="K14" i="18" l="1"/>
  <c r="K17" i="18" s="1"/>
  <c r="K19" i="18" s="1"/>
  <c r="K80" i="16"/>
  <c r="K82" i="16" s="1"/>
  <c r="F104" i="16"/>
  <c r="F106" i="16" s="1"/>
  <c r="F116" i="16" s="1"/>
  <c r="F119" i="16" s="1"/>
  <c r="F121" i="16" s="1"/>
  <c r="F124" i="16" s="1"/>
  <c r="G13" i="15"/>
  <c r="F8" i="15"/>
  <c r="D14" i="15" s="1"/>
  <c r="K22" i="18"/>
  <c r="J196" i="16"/>
  <c r="J48" i="16"/>
  <c r="D99" i="18" l="1"/>
  <c r="F99" i="18"/>
  <c r="F100" i="18" s="1"/>
  <c r="D15" i="15"/>
  <c r="E14" i="15"/>
  <c r="D16" i="15" l="1"/>
  <c r="E170" i="14"/>
  <c r="F14" i="15"/>
  <c r="G14" i="15" l="1"/>
  <c r="D17" i="15"/>
  <c r="D18" i="15" l="1"/>
  <c r="E15" i="15"/>
  <c r="E171" i="14" l="1"/>
  <c r="F15" i="15"/>
  <c r="D19" i="15"/>
  <c r="D20" i="15" l="1"/>
  <c r="G15" i="15"/>
  <c r="E16" i="15" l="1"/>
  <c r="D21" i="15"/>
  <c r="E172" i="14" l="1"/>
  <c r="F16" i="15"/>
  <c r="D22" i="15"/>
  <c r="D23" i="15" l="1"/>
  <c r="G16" i="15"/>
  <c r="D24" i="15" l="1"/>
  <c r="E17" i="15"/>
  <c r="F17" i="15" l="1"/>
  <c r="D25" i="15"/>
  <c r="M14" i="15" s="1"/>
  <c r="D26" i="15" l="1"/>
  <c r="G17" i="15"/>
  <c r="E18" i="15" l="1"/>
  <c r="M15" i="15"/>
  <c r="D27" i="15"/>
  <c r="D28" i="15" l="1"/>
  <c r="M16" i="15"/>
  <c r="F18" i="15"/>
  <c r="G18" i="15" l="1"/>
  <c r="D29" i="15"/>
  <c r="D30" i="15" l="1"/>
  <c r="E19" i="15"/>
  <c r="F19" i="15" s="1"/>
  <c r="G19" i="15" s="1"/>
  <c r="E20" i="15" l="1"/>
  <c r="F20" i="15" s="1"/>
  <c r="G20" i="15" s="1"/>
  <c r="D31" i="15"/>
  <c r="M19" i="15"/>
  <c r="D32" i="15" l="1"/>
  <c r="E21" i="15"/>
  <c r="F21" i="15" s="1"/>
  <c r="G21" i="15" s="1"/>
  <c r="E22" i="15" l="1"/>
  <c r="F22" i="15" s="1"/>
  <c r="G22" i="15" s="1"/>
  <c r="D33" i="15"/>
  <c r="D34" i="15" l="1"/>
  <c r="E23" i="15"/>
  <c r="F23" i="15" s="1"/>
  <c r="G23" i="15" s="1"/>
  <c r="E24" i="15" l="1"/>
  <c r="F24" i="15" s="1"/>
  <c r="G24" i="15" s="1"/>
  <c r="D35" i="15"/>
  <c r="D36" i="15" l="1"/>
  <c r="E25" i="15"/>
  <c r="F25" i="15" l="1"/>
  <c r="N14" i="15"/>
  <c r="D37" i="15"/>
  <c r="O14" i="15" l="1"/>
  <c r="G25" i="15"/>
  <c r="D38" i="15"/>
  <c r="G111" i="16"/>
  <c r="F49" i="16"/>
  <c r="F53" i="16" s="1"/>
  <c r="F56" i="16" l="1"/>
  <c r="D39" i="15"/>
  <c r="P14" i="15"/>
  <c r="F152" i="16" s="1"/>
  <c r="E26" i="15"/>
  <c r="G110" i="16"/>
  <c r="G114" i="16" s="1"/>
  <c r="G116" i="16" s="1"/>
  <c r="G119" i="16" s="1"/>
  <c r="G121" i="16" s="1"/>
  <c r="G124" i="16" s="1"/>
  <c r="F149" i="16"/>
  <c r="F151" i="16" s="1"/>
  <c r="F153" i="16" l="1"/>
  <c r="F160" i="16" s="1"/>
  <c r="F163" i="16" s="1"/>
  <c r="H89" i="16"/>
  <c r="G150" i="16"/>
  <c r="F26" i="15"/>
  <c r="G26" i="15" s="1"/>
  <c r="D40" i="15"/>
  <c r="G133" i="16"/>
  <c r="G134" i="16" s="1"/>
  <c r="H122" i="16"/>
  <c r="F59" i="16"/>
  <c r="E27" i="15" l="1"/>
  <c r="H26" i="18"/>
  <c r="H27" i="18" s="1"/>
  <c r="H29" i="18" s="1"/>
  <c r="H37" i="18" s="1"/>
  <c r="F58" i="18" s="1"/>
  <c r="H90" i="16"/>
  <c r="H92" i="16" s="1"/>
  <c r="H100" i="16" s="1"/>
  <c r="G147" i="16"/>
  <c r="D41" i="15"/>
  <c r="F61" i="16"/>
  <c r="G158" i="16" s="1"/>
  <c r="F202" i="16"/>
  <c r="F62" i="16" l="1"/>
  <c r="F190" i="16"/>
  <c r="I58" i="18"/>
  <c r="F68" i="18"/>
  <c r="D42" i="15"/>
  <c r="F27" i="15"/>
  <c r="G27" i="15" s="1"/>
  <c r="G157" i="16" l="1"/>
  <c r="H156" i="16" s="1"/>
  <c r="F65" i="16"/>
  <c r="F83" i="18"/>
  <c r="E28" i="15"/>
  <c r="D43" i="15"/>
  <c r="G159" i="16" l="1"/>
  <c r="D44" i="15"/>
  <c r="F28" i="15"/>
  <c r="G28" i="15" s="1"/>
  <c r="E101" i="18"/>
  <c r="E29" i="15" l="1"/>
  <c r="F101" i="18"/>
  <c r="H99" i="18"/>
  <c r="H100" i="18" s="1"/>
  <c r="H107" i="18" s="1"/>
  <c r="D45" i="15"/>
  <c r="D46" i="15" l="1"/>
  <c r="F29" i="15"/>
  <c r="G29" i="15" s="1"/>
  <c r="E30" i="15" l="1"/>
  <c r="D47" i="15"/>
  <c r="D48" i="15" l="1"/>
  <c r="F30" i="15"/>
  <c r="G30" i="15" s="1"/>
  <c r="E31" i="15" l="1"/>
  <c r="F31" i="15" s="1"/>
  <c r="G31" i="15" s="1"/>
  <c r="D49" i="15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G49" i="16" l="1"/>
  <c r="G53" i="16" s="1"/>
  <c r="H111" i="16"/>
  <c r="O15" i="15"/>
  <c r="P15" i="15"/>
  <c r="G152" i="16" s="1"/>
  <c r="E38" i="15"/>
  <c r="G149" i="16" l="1"/>
  <c r="G151" i="16" s="1"/>
  <c r="H110" i="16"/>
  <c r="H114" i="16" s="1"/>
  <c r="H116" i="16" s="1"/>
  <c r="H119" i="16" s="1"/>
  <c r="H121" i="16" s="1"/>
  <c r="H124" i="16" s="1"/>
  <c r="F38" i="15"/>
  <c r="G38" i="15" s="1"/>
  <c r="G56" i="16"/>
  <c r="H150" i="16" l="1"/>
  <c r="I89" i="16"/>
  <c r="G59" i="16"/>
  <c r="E39" i="15"/>
  <c r="I122" i="16"/>
  <c r="H133" i="16"/>
  <c r="H134" i="16" s="1"/>
  <c r="G153" i="16"/>
  <c r="F178" i="16"/>
  <c r="F172" i="16"/>
  <c r="I26" i="18" l="1"/>
  <c r="I27" i="18" s="1"/>
  <c r="I29" i="18" s="1"/>
  <c r="I37" i="18" s="1"/>
  <c r="F59" i="18" s="1"/>
  <c r="I90" i="16"/>
  <c r="I92" i="16" s="1"/>
  <c r="I100" i="16" s="1"/>
  <c r="F39" i="15"/>
  <c r="G39" i="15" s="1"/>
  <c r="G202" i="16"/>
  <c r="G61" i="16"/>
  <c r="H158" i="16" s="1"/>
  <c r="G160" i="16"/>
  <c r="G163" i="16" s="1"/>
  <c r="F184" i="16"/>
  <c r="H147" i="16"/>
  <c r="G62" i="16" l="1"/>
  <c r="I59" i="18"/>
  <c r="F69" i="18"/>
  <c r="G190" i="16"/>
  <c r="E40" i="15"/>
  <c r="H157" i="16" l="1"/>
  <c r="I156" i="16" s="1"/>
  <c r="G65" i="16"/>
  <c r="F84" i="18"/>
  <c r="F40" i="15"/>
  <c r="G40" i="15" s="1"/>
  <c r="H159" i="16" l="1"/>
  <c r="E41" i="15"/>
  <c r="E102" i="18"/>
  <c r="F102" i="18" s="1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H49" i="16" l="1"/>
  <c r="H53" i="16" s="1"/>
  <c r="I111" i="16"/>
  <c r="O16" i="15"/>
  <c r="P16" i="15"/>
  <c r="H152" i="16" s="1"/>
  <c r="I110" i="16" l="1"/>
  <c r="I114" i="16" s="1"/>
  <c r="I116" i="16" s="1"/>
  <c r="I119" i="16" s="1"/>
  <c r="I121" i="16" s="1"/>
  <c r="I124" i="16" s="1"/>
  <c r="H149" i="16"/>
  <c r="H151" i="16" s="1"/>
  <c r="H56" i="16"/>
  <c r="H59" i="16" s="1"/>
  <c r="H202" i="16" l="1"/>
  <c r="H61" i="16"/>
  <c r="I158" i="16" s="1"/>
  <c r="H153" i="16"/>
  <c r="G172" i="16"/>
  <c r="G178" i="16"/>
  <c r="I150" i="16"/>
  <c r="J89" i="16"/>
  <c r="J122" i="16"/>
  <c r="I133" i="16"/>
  <c r="I134" i="16" s="1"/>
  <c r="I147" i="16" l="1"/>
  <c r="H62" i="16"/>
  <c r="H160" i="16"/>
  <c r="H163" i="16" s="1"/>
  <c r="G184" i="16"/>
  <c r="J26" i="18"/>
  <c r="J27" i="18" s="1"/>
  <c r="J29" i="18" s="1"/>
  <c r="J37" i="18" s="1"/>
  <c r="F60" i="18" s="1"/>
  <c r="J90" i="16"/>
  <c r="J92" i="16" s="1"/>
  <c r="J100" i="16" s="1"/>
  <c r="I157" i="16" l="1"/>
  <c r="J156" i="16" s="1"/>
  <c r="H65" i="16"/>
  <c r="H190" i="16"/>
  <c r="F70" i="18"/>
  <c r="I60" i="18"/>
  <c r="I159" i="16" l="1"/>
  <c r="F85" i="18"/>
  <c r="E103" i="18" l="1"/>
  <c r="F103" i="18" s="1"/>
  <c r="I49" i="16" l="1"/>
  <c r="I53" i="16" s="1"/>
  <c r="J111" i="16"/>
  <c r="I152" i="16"/>
  <c r="I149" i="16" l="1"/>
  <c r="I151" i="16" s="1"/>
  <c r="J110" i="16"/>
  <c r="J114" i="16" s="1"/>
  <c r="J116" i="16" s="1"/>
  <c r="J119" i="16" s="1"/>
  <c r="J121" i="16" s="1"/>
  <c r="J124" i="16" s="1"/>
  <c r="I56" i="16"/>
  <c r="K89" i="16" l="1"/>
  <c r="J150" i="16"/>
  <c r="I59" i="16"/>
  <c r="I153" i="16"/>
  <c r="H172" i="16"/>
  <c r="H178" i="16"/>
  <c r="J133" i="16"/>
  <c r="J134" i="16" s="1"/>
  <c r="K122" i="16"/>
  <c r="J147" i="16" l="1"/>
  <c r="H184" i="16"/>
  <c r="I160" i="16"/>
  <c r="I163" i="16" s="1"/>
  <c r="I202" i="16"/>
  <c r="I61" i="16"/>
  <c r="J158" i="16" s="1"/>
  <c r="K26" i="18"/>
  <c r="K27" i="18" s="1"/>
  <c r="K29" i="18" s="1"/>
  <c r="K37" i="18" s="1"/>
  <c r="F61" i="18" s="1"/>
  <c r="K90" i="16"/>
  <c r="K92" i="16" s="1"/>
  <c r="K100" i="16" s="1"/>
  <c r="I62" i="16" l="1"/>
  <c r="I190" i="16"/>
  <c r="I61" i="18"/>
  <c r="I62" i="18" s="1"/>
  <c r="F71" i="18"/>
  <c r="J157" i="16" l="1"/>
  <c r="J159" i="16" s="1"/>
  <c r="I65" i="16"/>
  <c r="F86" i="18"/>
  <c r="F75" i="18"/>
  <c r="K156" i="16" l="1"/>
  <c r="E104" i="18"/>
  <c r="F104" i="18" s="1"/>
  <c r="F88" i="18"/>
  <c r="K111" i="16" l="1"/>
  <c r="J49" i="16"/>
  <c r="J53" i="16" s="1"/>
  <c r="N19" i="15"/>
  <c r="J152" i="16"/>
  <c r="K152" i="16"/>
  <c r="K149" i="16"/>
  <c r="J56" i="16" l="1"/>
  <c r="K150" i="16" s="1"/>
  <c r="K151" i="16" s="1"/>
  <c r="K153" i="16" s="1"/>
  <c r="K110" i="16"/>
  <c r="K114" i="16" s="1"/>
  <c r="K116" i="16" s="1"/>
  <c r="K119" i="16" s="1"/>
  <c r="K121" i="16" s="1"/>
  <c r="K124" i="16" s="1"/>
  <c r="K133" i="16" s="1"/>
  <c r="K134" i="16" s="1"/>
  <c r="J149" i="16"/>
  <c r="J151" i="16" s="1"/>
  <c r="O19" i="15"/>
  <c r="J178" i="16" l="1"/>
  <c r="J172" i="16"/>
  <c r="K147" i="16"/>
  <c r="J153" i="16"/>
  <c r="I172" i="16"/>
  <c r="I178" i="16"/>
  <c r="J59" i="16"/>
  <c r="J190" i="16" l="1"/>
  <c r="J184" i="16"/>
  <c r="I184" i="16"/>
  <c r="J160" i="16"/>
  <c r="J163" i="16" s="1"/>
  <c r="J61" i="16"/>
  <c r="K158" i="16" s="1"/>
  <c r="J202" i="16"/>
  <c r="J62" i="16" l="1"/>
  <c r="K157" i="16" l="1"/>
  <c r="K159" i="16" s="1"/>
  <c r="K160" i="16" s="1"/>
  <c r="K163" i="16" s="1"/>
  <c r="J65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7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8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C13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trabajadores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valor del salario por cada trabajador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meses por los que se va a solicitar el crédito</t>
        </r>
      </text>
    </comment>
    <comment ref="F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C5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<sst xmlns="http://schemas.openxmlformats.org/spreadsheetml/2006/main" count="766" uniqueCount="428">
  <si>
    <t>CONCEPTO</t>
  </si>
  <si>
    <t>CANTIDAD</t>
  </si>
  <si>
    <t>TOTAL</t>
  </si>
  <si>
    <t>Muebles y enseres</t>
  </si>
  <si>
    <t>DESCRIPCIÓN</t>
  </si>
  <si>
    <t>Registro de libros y documentos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</si>
  <si>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</si>
  <si>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</si>
  <si>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</si>
  <si>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</si>
  <si>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</si>
  <si>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</si>
  <si>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</si>
  <si>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</si>
  <si>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</si>
  <si>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</si>
  <si>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</si>
  <si>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</si>
  <si>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 xml:space="preserve">VALOR UNITARIO </t>
  </si>
  <si>
    <t>VALOR TOTAL</t>
  </si>
  <si>
    <t>VALOR UNITARIO</t>
  </si>
  <si>
    <t xml:space="preserve">VALOR TOTAL </t>
  </si>
  <si>
    <t>COSTO</t>
  </si>
  <si>
    <t>Maquinaria y Equipos</t>
  </si>
  <si>
    <t>Cuadro</t>
  </si>
  <si>
    <t>Herramientas</t>
  </si>
  <si>
    <t>VALOR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</si>
  <si>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</si>
  <si>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</si>
  <si>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</si>
  <si>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</si>
  <si>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</si>
  <si>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</si>
  <si>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</si>
  <si>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</si>
  <si>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</si>
  <si>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</si>
  <si>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</si>
  <si>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TOTAL FACTOR PRESTACIONAL</t>
  </si>
  <si>
    <t>FACTOR</t>
  </si>
  <si>
    <t>Mano de Obra Directa</t>
  </si>
  <si>
    <t>Básico</t>
  </si>
  <si>
    <t>ÍTEM</t>
  </si>
  <si>
    <t>SALARIO BÁSICO</t>
  </si>
  <si>
    <t>SUBSIDIO DE TRANSPORTE</t>
  </si>
  <si>
    <t>ASIGNACIÓN MENSUAL</t>
  </si>
  <si>
    <t>UNITARIO</t>
  </si>
  <si>
    <t>TOTAL ANUAL</t>
  </si>
  <si>
    <t>FACTOR PRESTACIONAL</t>
  </si>
  <si>
    <t>Depreciaciones</t>
  </si>
  <si>
    <t>TIEMPO A DEPRECIAR</t>
  </si>
  <si>
    <t>VALOR DE SALVAMENTO</t>
  </si>
  <si>
    <t>DEPRECIACIÓN ANUAL</t>
  </si>
  <si>
    <t>DEPRECIACIÓN MENSUAL</t>
  </si>
  <si>
    <t>VALOR A DEPRECIAR</t>
  </si>
  <si>
    <t>Materia Prima</t>
  </si>
  <si>
    <t>VALOR A PRESTAR</t>
  </si>
  <si>
    <t>TIEMPO</t>
  </si>
  <si>
    <t>TASA MENSUAL</t>
  </si>
  <si>
    <t>Meses</t>
  </si>
  <si>
    <t>Mensual</t>
  </si>
  <si>
    <t>CUOTA</t>
  </si>
  <si>
    <t>VALOR PAGO</t>
  </si>
  <si>
    <t>PAGO</t>
  </si>
  <si>
    <t>INTERESES</t>
  </si>
  <si>
    <t>ABONO A CAPITAL</t>
  </si>
  <si>
    <t>SALDO</t>
  </si>
  <si>
    <t>AÑO</t>
  </si>
  <si>
    <t>PAGOS</t>
  </si>
  <si>
    <t>Mantenimiento</t>
  </si>
  <si>
    <t>Seguros</t>
  </si>
  <si>
    <t>Servicios</t>
  </si>
  <si>
    <t>VALOR MENSUAL</t>
  </si>
  <si>
    <t>VALOR ANUAL</t>
  </si>
  <si>
    <t>Gastos de Administración</t>
  </si>
  <si>
    <t>Arriendos</t>
  </si>
  <si>
    <t>Gasto de Personal Administrativo</t>
  </si>
  <si>
    <t>Gasto de Personal Ventas</t>
  </si>
  <si>
    <t>MATERIALES</t>
  </si>
  <si>
    <t>UNIDAD</t>
  </si>
  <si>
    <t>COSTO POR UNIDAD</t>
  </si>
  <si>
    <t>Terrenos</t>
  </si>
  <si>
    <t>Amortización de Direridos</t>
  </si>
  <si>
    <t>Mano de Obra Directa MOD</t>
  </si>
  <si>
    <t>COSTO MENSUAL</t>
  </si>
  <si>
    <t>Mes</t>
  </si>
  <si>
    <t>Margen de Utilidad</t>
  </si>
  <si>
    <t>Precio de Venta</t>
  </si>
  <si>
    <t>Gastos de Personal</t>
  </si>
  <si>
    <t>Gastos de Personal de Ventas</t>
  </si>
  <si>
    <t>Arrendamiento</t>
  </si>
  <si>
    <t>Gas</t>
  </si>
  <si>
    <t>SERVICIOS PÚBLICOS Y ARRENDAMIENTOS</t>
  </si>
  <si>
    <t>PORCENTAJES DE PRORRATEO</t>
  </si>
  <si>
    <t>OPERATIVO</t>
  </si>
  <si>
    <t>ADMINISTRATIVO</t>
  </si>
  <si>
    <t>Prorrateo de Costos y Gastos</t>
  </si>
  <si>
    <t>GASTOS FINANCIEROS</t>
  </si>
  <si>
    <t>VALOR MES</t>
  </si>
  <si>
    <t>Capital de Trabajo</t>
  </si>
  <si>
    <t>Gastos de Administración y Ventas</t>
  </si>
  <si>
    <t>Amortización De Crédito</t>
  </si>
  <si>
    <t>Resumen del Crédito</t>
  </si>
  <si>
    <t>Se debe explicar para cuantos meses necesita recursos</t>
  </si>
  <si>
    <t>Monto de Intereses mes 1</t>
  </si>
  <si>
    <t>Monto de intereses mes 2</t>
  </si>
  <si>
    <t>monto de intereses mes 3</t>
  </si>
  <si>
    <t>VALOR A NECESITAR</t>
  </si>
  <si>
    <t>CAPITAL DE TRABAJO</t>
  </si>
  <si>
    <t>Inversión Total</t>
  </si>
  <si>
    <t>INVERSIÓN TOTAL</t>
  </si>
  <si>
    <t xml:space="preserve">VALOR </t>
  </si>
  <si>
    <t>Inversión Diferida</t>
  </si>
  <si>
    <t>COSTOS FIJOS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</si>
  <si>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</si>
  <si>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</si>
  <si>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</si>
  <si>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</si>
  <si>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</si>
  <si>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</si>
  <si>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Costos Totales Unitarios</t>
  </si>
  <si>
    <t>Total Anual de Costos Fijos</t>
  </si>
  <si>
    <t>Total Anual de Costos Variables</t>
  </si>
  <si>
    <t>Estado de Resultados Proyectado</t>
  </si>
  <si>
    <t>TOTAL INGRESOS</t>
  </si>
  <si>
    <t>UTILIDAD BRUTA</t>
  </si>
  <si>
    <t>GASTOS DE ADMINISTRACIÓN Y VENTAS</t>
  </si>
  <si>
    <t>UTILIDAD ANTES DE IMPUESTO</t>
  </si>
  <si>
    <t>Provisión para Impuestos</t>
  </si>
  <si>
    <t>UTILIDAD NETA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</si>
  <si>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</si>
  <si>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</si>
  <si>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</si>
  <si>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</si>
  <si>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</si>
  <si>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</si>
  <si>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Costos Indirectos Fijos</t>
  </si>
  <si>
    <t>Pago Costos Indirectos Variables</t>
  </si>
  <si>
    <t>Pago de Mano de Obra Directa</t>
  </si>
  <si>
    <t>FLUJO DE CAJA OPERACIONAL BRUTO</t>
  </si>
  <si>
    <t>Pago de Gastos de Administración</t>
  </si>
  <si>
    <t>Pagos de Gastos</t>
  </si>
  <si>
    <t>Amortizaciones</t>
  </si>
  <si>
    <t>Pago de Gastos de Ventas</t>
  </si>
  <si>
    <t>Total Pago de Gastos Operacionales</t>
  </si>
  <si>
    <t>Total Pagos de Costos Operacionales</t>
  </si>
  <si>
    <t>FLUJO DE CAJA OPERACIONAL NETO</t>
  </si>
  <si>
    <t>Inversiones</t>
  </si>
  <si>
    <t>Inversión en Capital de Trabajo</t>
  </si>
  <si>
    <t>Total de Inversiones</t>
  </si>
  <si>
    <t>Pago de Impuestos</t>
  </si>
  <si>
    <t>Gravamen del 4 x 1.000</t>
  </si>
  <si>
    <t>FLUJO DE CAJA LIBRE</t>
  </si>
  <si>
    <t>Crédito a solicitar</t>
  </si>
  <si>
    <t>Caja y Bancos</t>
  </si>
  <si>
    <t>Total Activo Corriente</t>
  </si>
  <si>
    <t>Construcciones</t>
  </si>
  <si>
    <t>Maquinaria y Equipo</t>
  </si>
  <si>
    <t>Muebles y Enseres</t>
  </si>
  <si>
    <t>Depreciación Acumulada</t>
  </si>
  <si>
    <t>Total Activo Fijo Neto</t>
  </si>
  <si>
    <t>Activo Diferido Neto</t>
  </si>
  <si>
    <t>Equipos de Oficina</t>
  </si>
  <si>
    <t>Balance General Proyectado</t>
  </si>
  <si>
    <t>Obligaciones Financieras</t>
  </si>
  <si>
    <t>Impuestos por pagar</t>
  </si>
  <si>
    <t>Total Pasivo Corriente</t>
  </si>
  <si>
    <t>Obligaciones de Largo Plazo</t>
  </si>
  <si>
    <t>PASIVO TOTAL</t>
  </si>
  <si>
    <t>Utilidades Ejercicios Anteriores</t>
  </si>
  <si>
    <t>Utilidades del Presente Ejercicio</t>
  </si>
  <si>
    <t>Reservas (10%  de las utiliades del ejercicio)</t>
  </si>
  <si>
    <t xml:space="preserve">RESERVAS </t>
  </si>
  <si>
    <t>PATRIMONIO TOTAL</t>
  </si>
  <si>
    <t>TOTAL PASIVO + PATRIMONIO</t>
  </si>
  <si>
    <t>Flujo de Caja Libre</t>
  </si>
  <si>
    <t>Año 0</t>
  </si>
  <si>
    <t>FLUJO ESPERADO</t>
  </si>
  <si>
    <t>Forma de Cálculo 1</t>
  </si>
  <si>
    <t>Forma de Cálculo 2</t>
  </si>
  <si>
    <t>TASA DE DESCUENTO</t>
  </si>
  <si>
    <t>TASA</t>
  </si>
  <si>
    <t>VPN</t>
  </si>
  <si>
    <t>FACTOR DE DESCUENTO</t>
  </si>
  <si>
    <t>TIR</t>
  </si>
  <si>
    <t>Efectivo Anual</t>
  </si>
  <si>
    <t>VALOR ACTUAL</t>
  </si>
  <si>
    <t>Cálculo de la Tasa Interna de Retorno TIR</t>
  </si>
  <si>
    <t>Cálculo del Valor Presente Neto VPN</t>
  </si>
  <si>
    <t>Publicidad Lanzamiento</t>
  </si>
  <si>
    <t>Equipo de oficina</t>
  </si>
  <si>
    <t>Maquinaria y equipo</t>
  </si>
  <si>
    <t>Publicidad de operación</t>
  </si>
  <si>
    <t>Costos Fijos</t>
  </si>
  <si>
    <t xml:space="preserve">Costos Variabes </t>
  </si>
  <si>
    <t xml:space="preserve">Costos Totales Unitarios </t>
  </si>
  <si>
    <t>Proyección de Unidades a Vender</t>
  </si>
  <si>
    <t>Deuda</t>
  </si>
  <si>
    <t>Sofware contable</t>
  </si>
  <si>
    <t>Teléfono, Internet Banda ancha y Televisión</t>
  </si>
  <si>
    <t>DEPRECIACIÒN</t>
  </si>
  <si>
    <t>VALOR UNIDAD DE INSUMO</t>
  </si>
  <si>
    <t>COSTO ANUAL</t>
  </si>
  <si>
    <t>Total Gastos de Administración y Ventas</t>
  </si>
  <si>
    <t>RAZÓN CORRIENTE</t>
  </si>
  <si>
    <t>NIVEL DE ENDEUDAMIENTO</t>
  </si>
  <si>
    <t>ROTACIÓN DE ACTIVOS</t>
  </si>
  <si>
    <t>MARGEN BRUTO DE GANANCIA</t>
  </si>
  <si>
    <t xml:space="preserve">SERVICIOS PÚBLICOS </t>
  </si>
  <si>
    <t>Costos Indirectos de P. S Variables</t>
  </si>
  <si>
    <t>Costos Indirectos de P. S Fijos</t>
  </si>
  <si>
    <t>COSTOS DE PRESTACION SERVICIO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</si>
  <si>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</si>
  <si>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</si>
  <si>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</si>
  <si>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</si>
  <si>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</si>
  <si>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</si>
  <si>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</si>
  <si>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Otros</t>
  </si>
  <si>
    <t>Depreciación en línea recta</t>
  </si>
  <si>
    <t>Depreciaciòn Construcciones</t>
  </si>
  <si>
    <t>CONSUMO POR  unidad</t>
  </si>
  <si>
    <t xml:space="preserve">Construcciones </t>
  </si>
  <si>
    <t>Unidades proyectadas AÑO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</si>
  <si>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</si>
  <si>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</si>
  <si>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</si>
  <si>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</si>
  <si>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</si>
  <si>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</si>
  <si>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</si>
  <si>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</si>
  <si>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</si>
  <si>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</si>
  <si>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</si>
  <si>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</si>
  <si>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</si>
  <si>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</si>
  <si>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</si>
  <si>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</si>
  <si>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Ingresos Operacionales por ventas</t>
  </si>
  <si>
    <t>Relacionar margen</t>
  </si>
  <si>
    <t>Terrenos (Compra de lote o terreno para Construcción)</t>
  </si>
  <si>
    <t>Terreno</t>
  </si>
  <si>
    <t>VERIFICACIÓN DE SALDOS</t>
  </si>
  <si>
    <t>RAZONES FINANCIERAS</t>
  </si>
  <si>
    <t>MARGEN NETO DE UTILIDAD</t>
  </si>
  <si>
    <t>Relacionar Incremento de ventas porcentual anual</t>
  </si>
  <si>
    <t>Incremento anual en Ventas</t>
  </si>
  <si>
    <t>Cuadro 9</t>
  </si>
  <si>
    <t>Cuadro 11</t>
  </si>
  <si>
    <t>DISTRIBUCIÓN DEPRECIACIÓN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</si>
  <si>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</si>
  <si>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</si>
  <si>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</si>
  <si>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</si>
  <si>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</si>
  <si>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</si>
  <si>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</si>
  <si>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</si>
  <si>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</si>
  <si>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</si>
  <si>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</si>
  <si>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APORTES</t>
  </si>
  <si>
    <t>Costos Indirectos Fijos</t>
  </si>
  <si>
    <t>Costos Indirectos Variables</t>
  </si>
  <si>
    <t>NO TOCAR ESTOS CUADROS</t>
  </si>
  <si>
    <t>Unidades a Vender</t>
  </si>
  <si>
    <t>Año Cero (hoy)</t>
  </si>
  <si>
    <t>Tomado de Cuadro 33</t>
  </si>
  <si>
    <t>Cuadro 28</t>
  </si>
  <si>
    <t>Cuadro 32</t>
  </si>
  <si>
    <t>Cálculo del Precio de Venta</t>
  </si>
  <si>
    <t>Cuadro 1</t>
  </si>
  <si>
    <t>Cuadro  4</t>
  </si>
  <si>
    <t>Cuadro  5</t>
  </si>
  <si>
    <t>Cuadro  6</t>
  </si>
  <si>
    <t>*Este valor se toma de las unidades proyectadas a producir</t>
  </si>
  <si>
    <t>Impresora</t>
  </si>
  <si>
    <t xml:space="preserve"> </t>
  </si>
  <si>
    <t xml:space="preserve">Terrenos </t>
  </si>
  <si>
    <t>CANTIDAD MENSUAL REQUERIDA</t>
  </si>
  <si>
    <t>Unidades proyectadas MES</t>
  </si>
  <si>
    <t>Cafeteria</t>
  </si>
  <si>
    <t>Gastos de administración y ventas</t>
  </si>
  <si>
    <t>Inversión diferida</t>
  </si>
  <si>
    <t>Amorización diferida</t>
  </si>
  <si>
    <t>UTILIDAD DEL EJERCICIO</t>
  </si>
  <si>
    <t xml:space="preserve">Otros Ingresos </t>
  </si>
  <si>
    <t>UTILIDAD OPERACIONAL</t>
  </si>
  <si>
    <t>FLUJO DE CAJA DE FINANCIACIÓN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</si>
  <si>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</si>
  <si>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</si>
  <si>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</si>
  <si>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</si>
  <si>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</si>
  <si>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</si>
  <si>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</si>
  <si>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</si>
  <si>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</si>
  <si>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</si>
  <si>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NETO DE CAJA</t>
  </si>
  <si>
    <t>Flujo de caja del período</t>
  </si>
  <si>
    <t xml:space="preserve">Saldo anterior de Caja y Bancos </t>
  </si>
  <si>
    <t>SALDO FINAL DE CAJA Y BANCOS</t>
  </si>
  <si>
    <t>La verificación de saldos debe ser igual a cero</t>
  </si>
  <si>
    <t>ACTIVO TOTAL</t>
  </si>
  <si>
    <t>VALOR PRESENTE NETO</t>
  </si>
  <si>
    <t>Cálculo de la Tasa de Descuento o Tasa de Oportunidad</t>
  </si>
  <si>
    <t>Digite el número del año que tiene el último saldo negativo</t>
  </si>
  <si>
    <t>Divida la casilla del último saldo negativo entre la casilla del valor flujo de caja del siguiente año (recuerde usar paréntesis y signo negativo)</t>
  </si>
  <si>
    <t>Periodo</t>
  </si>
  <si>
    <t>Inversión</t>
  </si>
  <si>
    <t>Inversión - F.Caja</t>
  </si>
  <si>
    <t>Años</t>
  </si>
  <si>
    <t>Año 3</t>
  </si>
  <si>
    <t>http://www.pymesfuturo.com/pri.htm</t>
  </si>
  <si>
    <t>Cálculo de Periodo de Recuperación de la Inversión PRI</t>
  </si>
  <si>
    <t>Flujo Caja Anual</t>
  </si>
  <si>
    <t>PRI</t>
  </si>
  <si>
    <t>PUNTO DE EQUILIBRIO</t>
  </si>
  <si>
    <t>Dígitar el número de meses para los cuales se necesita capital</t>
  </si>
  <si>
    <t>COSTOS VARIABLES</t>
  </si>
  <si>
    <t xml:space="preserve">COSTOS TOTALES UNITARIOS 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</si>
  <si>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</si>
  <si>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</si>
  <si>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</si>
  <si>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</si>
  <si>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</si>
  <si>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</si>
  <si>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Tasa de Descuento o Tasa de Oportunidad</t>
  </si>
  <si>
    <t>Servicio de acueducto, alcantirillado y aseo</t>
  </si>
  <si>
    <t>Servicio de acueducto, alcantarillado y aseo</t>
  </si>
  <si>
    <t>Telèfono, internet banda ancha y televisión</t>
  </si>
  <si>
    <t>Computadores de mesa</t>
  </si>
  <si>
    <t>Telefono</t>
  </si>
  <si>
    <t>Contratación Externa (Servicios Contables y Abogado)</t>
  </si>
  <si>
    <t>Televisor</t>
  </si>
  <si>
    <t>Silla giratoria ergonomica</t>
  </si>
  <si>
    <t xml:space="preserve">Archivador </t>
  </si>
  <si>
    <t>Tablero acrilico sala de juntas</t>
  </si>
  <si>
    <t>Tanque de Agua</t>
  </si>
  <si>
    <t>Refractómetro industrial</t>
  </si>
  <si>
    <t xml:space="preserve">Medidor de humedad </t>
  </si>
  <si>
    <t xml:space="preserve">Otros activos de planta </t>
  </si>
  <si>
    <t xml:space="preserve">Maquinarias necesarias  </t>
  </si>
  <si>
    <t xml:space="preserve">Escritorio para Gerencia </t>
  </si>
  <si>
    <t>Escritorio para recepción</t>
  </si>
  <si>
    <t>Escritorio para consultorio</t>
  </si>
  <si>
    <t>Juego de mesa con 6 sillas (comedor empleados)</t>
  </si>
  <si>
    <t>Tableros de corchos para anuncios</t>
  </si>
  <si>
    <t> Estantes</t>
  </si>
  <si>
    <t> Juego de Muebles</t>
  </si>
  <si>
    <t>Lokers de 12 puestos</t>
  </si>
  <si>
    <t>Juego de mesas de dos sillas</t>
  </si>
  <si>
    <t>Proyector Epson</t>
  </si>
  <si>
    <t>Estibas</t>
  </si>
  <si>
    <t>Bascula</t>
  </si>
  <si>
    <t>Auxilio de Transporte 2022</t>
  </si>
  <si>
    <t xml:space="preserve">Materia Prima </t>
  </si>
  <si>
    <t>kg</t>
  </si>
  <si>
    <t>empaque</t>
  </si>
  <si>
    <t>Agua</t>
  </si>
  <si>
    <t>Litro</t>
  </si>
  <si>
    <t>Contador</t>
  </si>
  <si>
    <t>Personal de limpieza</t>
  </si>
  <si>
    <t>Personal de vigilancia y seguridad</t>
  </si>
  <si>
    <t>*Teniendo en cuenta el tiempo a depreciar de cada ítem</t>
  </si>
  <si>
    <t>Convocatoria Fondo Emprender</t>
  </si>
  <si>
    <t>Fondo Emprender</t>
  </si>
  <si>
    <t>Gerente general (50%)</t>
  </si>
  <si>
    <t>Gerente general (20%)</t>
  </si>
  <si>
    <t>Valores del salario mínimo mensual desde el 2010 hasta el 2022</t>
  </si>
  <si>
    <t>Salarío minimo mensual</t>
  </si>
  <si>
    <t>Variación del salarío minimo</t>
  </si>
  <si>
    <t>Inflación del año</t>
  </si>
  <si>
    <t>?</t>
  </si>
  <si>
    <t>Incremento del precio de venta igual a la inflacciòn promedio</t>
  </si>
  <si>
    <t>Incremento del precio de venta igual a la inflacciòn promedio 2011-2022</t>
  </si>
  <si>
    <t>Incremento de los salarios igual al incremento promedio de salarios 2011-2021</t>
  </si>
  <si>
    <t>Aportes Sociales + Inversión Fondo Emprender</t>
  </si>
  <si>
    <t>WACC</t>
  </si>
  <si>
    <t>Ke * [E/(E+D)] + Kd * (1-T) * [D/(E+D)]</t>
  </si>
  <si>
    <t>E</t>
  </si>
  <si>
    <t>D</t>
  </si>
  <si>
    <t>Kd</t>
  </si>
  <si>
    <t>T</t>
  </si>
  <si>
    <t>Ke</t>
  </si>
  <si>
    <t>Ke = Rf + (Rm – Rf) * β</t>
  </si>
  <si>
    <t>Rf</t>
  </si>
  <si>
    <t>β unlaverage</t>
  </si>
  <si>
    <t>Rm</t>
  </si>
  <si>
    <t>β</t>
  </si>
  <si>
    <t>PROMEDIO</t>
  </si>
  <si>
    <t xml:space="preserve">Instalacionescomo el invernadero, planta de produccióny zona administrativa </t>
  </si>
  <si>
    <t>Despulpadora</t>
  </si>
  <si>
    <t>Envasadora</t>
  </si>
  <si>
    <t>Termometro</t>
  </si>
  <si>
    <t>Estacionaria</t>
  </si>
  <si>
    <t>Clasificadora</t>
  </si>
  <si>
    <t>Lavadora de agua de tomate tipo burbuja de aire</t>
  </si>
  <si>
    <t>Escaldadora</t>
  </si>
  <si>
    <t>Mezcladora</t>
  </si>
  <si>
    <t>Balanza industrial</t>
  </si>
  <si>
    <t>sillas sala de espera</t>
  </si>
  <si>
    <t xml:space="preserve">Mesa de reunionescon sus respectivas sillas </t>
  </si>
  <si>
    <t>Altavoces o parlantes</t>
  </si>
  <si>
    <t>SMLMV 2023</t>
  </si>
  <si>
    <t>Operario invernadero</t>
  </si>
  <si>
    <t>Operario producción</t>
  </si>
  <si>
    <t>Tomate</t>
  </si>
  <si>
    <t>Gerente general  (30%)</t>
  </si>
  <si>
    <t>Gerente de marketing, relaciones comerciales y apoyo en SG-SST (30%)</t>
  </si>
  <si>
    <t>Jefe de producción del invernadero</t>
  </si>
  <si>
    <t>Gerente de marketing, relaciones comerciales y apoyo en SG-SST (70%)</t>
  </si>
  <si>
    <t>Jefe de produccion y calidad de la pasta de tomate</t>
  </si>
  <si>
    <t>Número de productos para el cual fueron calculados los costos</t>
  </si>
  <si>
    <t>Fondo familiar</t>
  </si>
  <si>
    <t>Licencias de windows</t>
  </si>
  <si>
    <t>Licencias de office</t>
  </si>
  <si>
    <t>Empaque pasta</t>
  </si>
  <si>
    <t>cajas</t>
  </si>
  <si>
    <t>caja</t>
  </si>
  <si>
    <t>D/(E+D) =</t>
  </si>
  <si>
    <t>E/(E+D) =</t>
  </si>
  <si>
    <t>1-T =</t>
  </si>
  <si>
    <t>Ke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</si>
</sst>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_ ;_ &quot;$&quot;\ * \-#,##0_ ;_ &quot;$&quot;\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#,##0.0000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* #,##0_-;\-* #,##0_-;_-* &quot;-&quot;??_-;_-@_-"/>
    <numFmt numFmtId="180" formatCode="_-[$$-240A]\ * #,##0.00_-;\-[$$-240A]\ * #,##0.00_-;_-[$$-240A]\ * &quot;-&quot;??_-;_-@_-"/>
    <numFmt numFmtId="181" formatCode="0.000"/>
  </numFmts>
  <fonts count="2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i/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2">
    <xf numFmtId="0" fontId="0" fillId="0" borderId="0" xfId="0"/>
    <xf numFmtId="171" fontId="6" fillId="2" borderId="1" xfId="0" applyNumberFormat="1" applyFont="1" applyFill="1" applyBorder="1"/>
    <xf numFmtId="0" fontId="7" fillId="2" borderId="2" xfId="0" applyFont="1" applyFill="1" applyBorder="1" applyAlignment="1">
      <alignment horizontal="center" wrapText="1"/>
    </xf>
    <xf numFmtId="0" fontId="7" fillId="2" borderId="1" xfId="0" applyFont="1" applyFill="1" applyBorder="1"/>
    <xf numFmtId="171" fontId="7" fillId="2" borderId="1" xfId="0" applyNumberFormat="1" applyFont="1" applyFill="1" applyBorder="1"/>
    <xf numFmtId="9" fontId="6" fillId="2" borderId="1" xfId="6" applyFont="1" applyFill="1" applyBorder="1" applyAlignment="1" applyProtection="1">
      <alignment horizontal="center"/>
    </xf>
    <xf numFmtId="0" fontId="6" fillId="2" borderId="1" xfId="0" applyFont="1" applyFill="1" applyBorder="1"/>
    <xf numFmtId="172" fontId="6" fillId="2" borderId="1" xfId="0" applyNumberFormat="1" applyFont="1" applyFill="1" applyBorder="1"/>
    <xf numFmtId="174" fontId="6" fillId="2" borderId="1" xfId="0" applyNumberFormat="1" applyFont="1" applyFill="1" applyBorder="1"/>
    <xf numFmtId="172" fontId="7" fillId="2" borderId="1" xfId="0" applyNumberFormat="1" applyFont="1" applyFill="1" applyBorder="1"/>
    <xf numFmtId="174" fontId="7" fillId="2" borderId="1" xfId="0" applyNumberFormat="1" applyFont="1" applyFill="1" applyBorder="1"/>
    <xf numFmtId="0" fontId="6" fillId="2" borderId="2" xfId="0" applyFont="1" applyFill="1" applyBorder="1" applyAlignment="1">
      <alignment horizontal="center" wrapText="1"/>
    </xf>
    <xf numFmtId="171" fontId="6" fillId="2" borderId="3" xfId="0" applyNumberFormat="1" applyFont="1" applyFill="1" applyBorder="1"/>
    <xf numFmtId="171" fontId="6" fillId="2" borderId="4" xfId="0" applyNumberFormat="1" applyFont="1" applyFill="1" applyBorder="1"/>
    <xf numFmtId="178" fontId="0" fillId="0" borderId="1" xfId="0" applyNumberFormat="1" applyBorder="1"/>
    <xf numFmtId="0" fontId="18" fillId="3" borderId="3" xfId="0" applyFont="1" applyFill="1" applyBorder="1" applyAlignment="1">
      <alignment horizontal="center"/>
    </xf>
    <xf numFmtId="1" fontId="18" fillId="3" borderId="1" xfId="0" applyNumberFormat="1" applyFont="1" applyFill="1" applyBorder="1" applyAlignment="1">
      <alignment horizontal="center"/>
    </xf>
    <xf numFmtId="171" fontId="7" fillId="4" borderId="1" xfId="0" applyNumberFormat="1" applyFont="1" applyFill="1" applyBorder="1"/>
    <xf numFmtId="0" fontId="6" fillId="0" borderId="0" xfId="0" applyFont="1"/>
    <xf numFmtId="0" fontId="7" fillId="0" borderId="0" xfId="0" applyFont="1"/>
    <xf numFmtId="0" fontId="7" fillId="5" borderId="1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71" fontId="6" fillId="4" borderId="1" xfId="0" applyNumberFormat="1" applyFont="1" applyFill="1" applyBorder="1"/>
    <xf numFmtId="0" fontId="7" fillId="4" borderId="2" xfId="0" applyFont="1" applyFill="1" applyBorder="1" applyAlignment="1">
      <alignment horizontal="center"/>
    </xf>
    <xf numFmtId="165" fontId="7" fillId="4" borderId="1" xfId="0" applyNumberFormat="1" applyFont="1" applyFill="1" applyBorder="1"/>
    <xf numFmtId="0" fontId="7" fillId="4" borderId="2" xfId="0" applyFont="1" applyFill="1" applyBorder="1" applyAlignment="1">
      <alignment horizontal="center" wrapText="1"/>
    </xf>
    <xf numFmtId="171" fontId="6" fillId="0" borderId="0" xfId="0" applyNumberFormat="1" applyFont="1"/>
    <xf numFmtId="165" fontId="7" fillId="4" borderId="1" xfId="3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center" vertical="top" wrapText="1"/>
    </xf>
    <xf numFmtId="169" fontId="7" fillId="0" borderId="0" xfId="3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left" vertical="top" wrapText="1"/>
    </xf>
    <xf numFmtId="169" fontId="7" fillId="5" borderId="1" xfId="3" applyNumberFormat="1" applyFont="1" applyFill="1" applyBorder="1" applyAlignment="1" applyProtection="1">
      <alignment horizontal="center" vertical="top" wrapText="1"/>
    </xf>
    <xf numFmtId="165" fontId="6" fillId="4" borderId="1" xfId="3" applyNumberFormat="1" applyFont="1" applyFill="1" applyBorder="1" applyAlignment="1" applyProtection="1">
      <alignment horizontal="right" vertical="top" wrapText="1"/>
    </xf>
    <xf numFmtId="0" fontId="19" fillId="0" borderId="0" xfId="0" applyFont="1"/>
    <xf numFmtId="165" fontId="6" fillId="0" borderId="0" xfId="0" applyNumberFormat="1" applyFont="1"/>
    <xf numFmtId="0" fontId="7" fillId="4" borderId="2" xfId="0" applyFont="1" applyFill="1" applyBorder="1"/>
    <xf numFmtId="0" fontId="7" fillId="4" borderId="5" xfId="0" applyFont="1" applyFill="1" applyBorder="1"/>
    <xf numFmtId="0" fontId="7" fillId="5" borderId="2" xfId="0" applyFont="1" applyFill="1" applyBorder="1" applyAlignment="1">
      <alignment horizontal="center"/>
    </xf>
    <xf numFmtId="0" fontId="7" fillId="5" borderId="1" xfId="0" applyFont="1" applyFill="1" applyBorder="1"/>
    <xf numFmtId="10" fontId="6" fillId="4" borderId="1" xfId="6" applyNumberFormat="1" applyFont="1" applyFill="1" applyBorder="1" applyAlignment="1" applyProtection="1">
      <alignment horizontal="right"/>
    </xf>
    <xf numFmtId="165" fontId="6" fillId="4" borderId="1" xfId="0" applyNumberFormat="1" applyFont="1" applyFill="1" applyBorder="1"/>
    <xf numFmtId="0" fontId="6" fillId="0" borderId="2" xfId="0" applyFont="1" applyBorder="1" applyAlignment="1">
      <alignment horizontal="justify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/>
    <xf numFmtId="0" fontId="6" fillId="6" borderId="2" xfId="0" applyFont="1" applyFill="1" applyBorder="1" applyAlignment="1">
      <alignment horizontal="justify" wrapText="1"/>
    </xf>
    <xf numFmtId="171" fontId="6" fillId="0" borderId="1" xfId="0" applyNumberFormat="1" applyFont="1" applyBorder="1"/>
    <xf numFmtId="3" fontId="7" fillId="7" borderId="1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71" fontId="6" fillId="0" borderId="3" xfId="0" applyNumberFormat="1" applyFont="1" applyBorder="1"/>
    <xf numFmtId="0" fontId="6" fillId="0" borderId="2" xfId="0" applyFont="1" applyBorder="1" applyAlignment="1">
      <alignment horizontal="left" wrapText="1"/>
    </xf>
    <xf numFmtId="10" fontId="6" fillId="2" borderId="1" xfId="6" applyNumberFormat="1" applyFont="1" applyFill="1" applyBorder="1" applyAlignment="1" applyProtection="1">
      <alignment horizontal="center" wrapText="1"/>
    </xf>
    <xf numFmtId="10" fontId="7" fillId="2" borderId="1" xfId="6" applyNumberFormat="1" applyFont="1" applyFill="1" applyBorder="1" applyAlignment="1" applyProtection="1">
      <alignment horizontal="center" wrapText="1"/>
    </xf>
    <xf numFmtId="175" fontId="6" fillId="2" borderId="3" xfId="0" applyNumberFormat="1" applyFont="1" applyFill="1" applyBorder="1" applyAlignment="1">
      <alignment horizontal="center" vertical="center"/>
    </xf>
    <xf numFmtId="10" fontId="6" fillId="2" borderId="1" xfId="6" applyNumberFormat="1" applyFont="1" applyFill="1" applyBorder="1" applyProtection="1"/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wrapText="1"/>
    </xf>
    <xf numFmtId="0" fontId="6" fillId="6" borderId="0" xfId="0" applyFont="1" applyFill="1"/>
    <xf numFmtId="0" fontId="7" fillId="8" borderId="7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0" fontId="6" fillId="0" borderId="0" xfId="0" applyFont="1" applyAlignment="1">
      <alignment horizontal="justify" wrapText="1"/>
    </xf>
    <xf numFmtId="0" fontId="7" fillId="7" borderId="1" xfId="0" applyFont="1" applyFill="1" applyBorder="1" applyAlignment="1">
      <alignment horizontal="justify" wrapText="1"/>
    </xf>
    <xf numFmtId="3" fontId="7" fillId="0" borderId="0" xfId="0" applyNumberFormat="1" applyFont="1" applyAlignment="1">
      <alignment horizontal="center"/>
    </xf>
    <xf numFmtId="3" fontId="6" fillId="0" borderId="0" xfId="0" applyNumberFormat="1" applyFont="1"/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2" borderId="2" xfId="0" applyFont="1" applyFill="1" applyBorder="1"/>
    <xf numFmtId="0" fontId="6" fillId="2" borderId="5" xfId="0" applyFont="1" applyFill="1" applyBorder="1"/>
    <xf numFmtId="0" fontId="6" fillId="2" borderId="3" xfId="0" applyFont="1" applyFill="1" applyBorder="1"/>
    <xf numFmtId="0" fontId="7" fillId="0" borderId="1" xfId="0" applyFont="1" applyBorder="1"/>
    <xf numFmtId="3" fontId="7" fillId="9" borderId="1" xfId="0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20" fillId="0" borderId="0" xfId="0" applyNumberFormat="1" applyFont="1"/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171" fontId="6" fillId="9" borderId="7" xfId="0" applyNumberFormat="1" applyFont="1" applyFill="1" applyBorder="1"/>
    <xf numFmtId="0" fontId="6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171" fontId="6" fillId="9" borderId="1" xfId="0" applyNumberFormat="1" applyFont="1" applyFill="1" applyBorder="1"/>
    <xf numFmtId="172" fontId="6" fillId="9" borderId="5" xfId="0" applyNumberFormat="1" applyFont="1" applyFill="1" applyBorder="1"/>
    <xf numFmtId="0" fontId="6" fillId="0" borderId="11" xfId="0" applyFont="1" applyBorder="1" applyAlignment="1">
      <alignment horizontal="left" wrapText="1"/>
    </xf>
    <xf numFmtId="171" fontId="6" fillId="9" borderId="8" xfId="0" applyNumberFormat="1" applyFont="1" applyFill="1" applyBorder="1"/>
    <xf numFmtId="0" fontId="6" fillId="0" borderId="12" xfId="0" applyFont="1" applyBorder="1" applyAlignment="1">
      <alignment horizontal="left" wrapText="1"/>
    </xf>
    <xf numFmtId="172" fontId="6" fillId="0" borderId="6" xfId="0" applyNumberFormat="1" applyFont="1" applyBorder="1"/>
    <xf numFmtId="171" fontId="6" fillId="9" borderId="13" xfId="0" applyNumberFormat="1" applyFont="1" applyFill="1" applyBorder="1"/>
    <xf numFmtId="0" fontId="6" fillId="0" borderId="6" xfId="0" applyFont="1" applyBorder="1" applyAlignment="1">
      <alignment horizontal="left" wrapText="1"/>
    </xf>
    <xf numFmtId="171" fontId="7" fillId="9" borderId="13" xfId="0" applyNumberFormat="1" applyFont="1" applyFill="1" applyBorder="1"/>
    <xf numFmtId="176" fontId="0" fillId="0" borderId="0" xfId="0" applyNumberFormat="1"/>
    <xf numFmtId="0" fontId="6" fillId="0" borderId="2" xfId="0" applyFont="1" applyBorder="1" applyAlignment="1">
      <alignment wrapText="1"/>
    </xf>
    <xf numFmtId="172" fontId="6" fillId="9" borderId="0" xfId="0" applyNumberFormat="1" applyFont="1" applyFill="1"/>
    <xf numFmtId="171" fontId="7" fillId="9" borderId="1" xfId="0" applyNumberFormat="1" applyFont="1" applyFill="1" applyBorder="1"/>
    <xf numFmtId="0" fontId="8" fillId="0" borderId="0" xfId="0" applyFont="1"/>
    <xf numFmtId="0" fontId="7" fillId="10" borderId="0" xfId="0" applyFont="1" applyFill="1"/>
    <xf numFmtId="3" fontId="7" fillId="0" borderId="1" xfId="0" applyNumberFormat="1" applyFont="1" applyBorder="1"/>
    <xf numFmtId="3" fontId="6" fillId="0" borderId="0" xfId="0" applyNumberFormat="1" applyFont="1" applyAlignment="1">
      <alignment horizontal="center"/>
    </xf>
    <xf numFmtId="0" fontId="7" fillId="11" borderId="7" xfId="0" applyFont="1" applyFill="1" applyBorder="1" applyAlignment="1">
      <alignment horizontal="center"/>
    </xf>
    <xf numFmtId="3" fontId="7" fillId="11" borderId="13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7" fillId="10" borderId="1" xfId="0" applyNumberFormat="1" applyFont="1" applyFill="1" applyBorder="1" applyAlignment="1">
      <alignment horizontal="center"/>
    </xf>
    <xf numFmtId="9" fontId="19" fillId="0" borderId="0" xfId="0" applyNumberFormat="1" applyFont="1"/>
    <xf numFmtId="0" fontId="7" fillId="6" borderId="0" xfId="0" applyFont="1" applyFill="1"/>
    <xf numFmtId="0" fontId="7" fillId="12" borderId="7" xfId="0" applyFont="1" applyFill="1" applyBorder="1" applyAlignment="1">
      <alignment horizontal="center"/>
    </xf>
    <xf numFmtId="3" fontId="7" fillId="12" borderId="8" xfId="0" applyNumberFormat="1" applyFont="1" applyFill="1" applyBorder="1" applyAlignment="1">
      <alignment horizontal="center"/>
    </xf>
    <xf numFmtId="171" fontId="7" fillId="12" borderId="1" xfId="0" applyNumberFormat="1" applyFont="1" applyFill="1" applyBorder="1"/>
    <xf numFmtId="0" fontId="6" fillId="6" borderId="9" xfId="0" applyFont="1" applyFill="1" applyBorder="1" applyAlignment="1">
      <alignment horizontal="justify" wrapText="1"/>
    </xf>
    <xf numFmtId="9" fontId="6" fillId="6" borderId="10" xfId="0" applyNumberFormat="1" applyFont="1" applyFill="1" applyBorder="1" applyAlignment="1">
      <alignment horizontal="center"/>
    </xf>
    <xf numFmtId="3" fontId="6" fillId="6" borderId="10" xfId="6" applyNumberFormat="1" applyFont="1" applyFill="1" applyBorder="1" applyAlignment="1" applyProtection="1">
      <alignment horizontal="center"/>
    </xf>
    <xf numFmtId="3" fontId="6" fillId="6" borderId="5" xfId="6" applyNumberFormat="1" applyFont="1" applyFill="1" applyBorder="1" applyAlignment="1" applyProtection="1">
      <alignment horizontal="center"/>
    </xf>
    <xf numFmtId="0" fontId="7" fillId="12" borderId="2" xfId="0" applyFont="1" applyFill="1" applyBorder="1"/>
    <xf numFmtId="0" fontId="6" fillId="12" borderId="5" xfId="0" applyFont="1" applyFill="1" applyBorder="1" applyAlignment="1">
      <alignment horizontal="center"/>
    </xf>
    <xf numFmtId="171" fontId="7" fillId="12" borderId="3" xfId="0" applyNumberFormat="1" applyFont="1" applyFill="1" applyBorder="1"/>
    <xf numFmtId="0" fontId="7" fillId="0" borderId="0" xfId="0" applyFont="1" applyAlignment="1">
      <alignment horizontal="left"/>
    </xf>
    <xf numFmtId="0" fontId="6" fillId="12" borderId="5" xfId="0" applyFont="1" applyFill="1" applyBorder="1"/>
    <xf numFmtId="9" fontId="6" fillId="6" borderId="5" xfId="0" applyNumberFormat="1" applyFont="1" applyFill="1" applyBorder="1" applyAlignment="1">
      <alignment horizontal="center"/>
    </xf>
    <xf numFmtId="3" fontId="6" fillId="6" borderId="3" xfId="0" applyNumberFormat="1" applyFont="1" applyFill="1" applyBorder="1" applyAlignment="1">
      <alignment horizontal="center"/>
    </xf>
    <xf numFmtId="9" fontId="6" fillId="0" borderId="5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7" fillId="12" borderId="2" xfId="0" applyFont="1" applyFill="1" applyBorder="1" applyAlignment="1">
      <alignment horizontal="justify" wrapText="1"/>
    </xf>
    <xf numFmtId="0" fontId="6" fillId="12" borderId="3" xfId="0" applyFont="1" applyFill="1" applyBorder="1"/>
    <xf numFmtId="0" fontId="6" fillId="6" borderId="2" xfId="0" applyFont="1" applyFill="1" applyBorder="1"/>
    <xf numFmtId="0" fontId="6" fillId="6" borderId="10" xfId="0" applyFont="1" applyFill="1" applyBorder="1" applyAlignment="1">
      <alignment horizontal="center"/>
    </xf>
    <xf numFmtId="3" fontId="6" fillId="6" borderId="10" xfId="0" applyNumberFormat="1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3" fontId="6" fillId="6" borderId="5" xfId="0" applyNumberFormat="1" applyFont="1" applyFill="1" applyBorder="1"/>
    <xf numFmtId="0" fontId="6" fillId="6" borderId="6" xfId="0" applyFont="1" applyFill="1" applyBorder="1" applyAlignment="1">
      <alignment horizontal="center"/>
    </xf>
    <xf numFmtId="3" fontId="6" fillId="6" borderId="0" xfId="0" applyNumberFormat="1" applyFont="1" applyFill="1"/>
    <xf numFmtId="0" fontId="6" fillId="10" borderId="0" xfId="0" applyFont="1" applyFill="1"/>
    <xf numFmtId="9" fontId="6" fillId="6" borderId="5" xfId="0" applyNumberFormat="1" applyFont="1" applyFill="1" applyBorder="1"/>
    <xf numFmtId="0" fontId="6" fillId="6" borderId="3" xfId="0" applyFont="1" applyFill="1" applyBorder="1"/>
    <xf numFmtId="0" fontId="7" fillId="12" borderId="5" xfId="0" applyFont="1" applyFill="1" applyBorder="1"/>
    <xf numFmtId="0" fontId="7" fillId="12" borderId="3" xfId="0" applyFont="1" applyFill="1" applyBorder="1"/>
    <xf numFmtId="0" fontId="6" fillId="13" borderId="0" xfId="0" applyFont="1" applyFill="1"/>
    <xf numFmtId="9" fontId="6" fillId="6" borderId="6" xfId="0" applyNumberFormat="1" applyFont="1" applyFill="1" applyBorder="1"/>
    <xf numFmtId="0" fontId="6" fillId="6" borderId="6" xfId="0" applyFont="1" applyFill="1" applyBorder="1"/>
    <xf numFmtId="0" fontId="2" fillId="0" borderId="0" xfId="0" applyFont="1"/>
    <xf numFmtId="0" fontId="6" fillId="0" borderId="0" xfId="0" applyFont="1" applyAlignment="1">
      <alignment horizontal="center"/>
    </xf>
    <xf numFmtId="171" fontId="0" fillId="0" borderId="0" xfId="0" applyNumberFormat="1"/>
    <xf numFmtId="0" fontId="6" fillId="0" borderId="6" xfId="0" applyFont="1" applyBorder="1" applyAlignment="1">
      <alignment horizontal="center"/>
    </xf>
    <xf numFmtId="3" fontId="7" fillId="12" borderId="13" xfId="0" applyNumberFormat="1" applyFont="1" applyFill="1" applyBorder="1" applyAlignment="1">
      <alignment horizontal="center"/>
    </xf>
    <xf numFmtId="171" fontId="2" fillId="0" borderId="0" xfId="0" applyNumberFormat="1" applyFont="1"/>
    <xf numFmtId="0" fontId="6" fillId="0" borderId="4" xfId="0" applyFont="1" applyBorder="1"/>
    <xf numFmtId="0" fontId="6" fillId="0" borderId="14" xfId="0" applyFont="1" applyBorder="1"/>
    <xf numFmtId="0" fontId="6" fillId="6" borderId="9" xfId="0" applyFont="1" applyFill="1" applyBorder="1"/>
    <xf numFmtId="0" fontId="8" fillId="6" borderId="10" xfId="0" applyFont="1" applyFill="1" applyBorder="1" applyAlignment="1">
      <alignment horizontal="center"/>
    </xf>
    <xf numFmtId="3" fontId="8" fillId="6" borderId="4" xfId="0" applyNumberFormat="1" applyFont="1" applyFill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6" fillId="6" borderId="12" xfId="0" applyFont="1" applyFill="1" applyBorder="1"/>
    <xf numFmtId="0" fontId="8" fillId="6" borderId="6" xfId="0" applyFont="1" applyFill="1" applyBorder="1" applyAlignment="1">
      <alignment horizontal="center"/>
    </xf>
    <xf numFmtId="3" fontId="8" fillId="6" borderId="3" xfId="0" applyNumberFormat="1" applyFont="1" applyFill="1" applyBorder="1" applyAlignment="1">
      <alignment horizontal="center"/>
    </xf>
    <xf numFmtId="0" fontId="13" fillId="12" borderId="2" xfId="0" applyFont="1" applyFill="1" applyBorder="1"/>
    <xf numFmtId="0" fontId="13" fillId="12" borderId="5" xfId="0" applyFont="1" applyFill="1" applyBorder="1"/>
    <xf numFmtId="0" fontId="13" fillId="12" borderId="3" xfId="0" applyFont="1" applyFill="1" applyBorder="1"/>
    <xf numFmtId="3" fontId="8" fillId="0" borderId="3" xfId="0" applyNumberFormat="1" applyFont="1" applyBorder="1" applyAlignment="1">
      <alignment horizontal="center"/>
    </xf>
    <xf numFmtId="3" fontId="14" fillId="12" borderId="3" xfId="0" applyNumberFormat="1" applyFont="1" applyFill="1" applyBorder="1" applyAlignment="1">
      <alignment horizontal="center"/>
    </xf>
    <xf numFmtId="171" fontId="6" fillId="12" borderId="1" xfId="0" applyNumberFormat="1" applyFont="1" applyFill="1" applyBorder="1"/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14" fillId="12" borderId="5" xfId="0" applyFont="1" applyFill="1" applyBorder="1" applyAlignment="1">
      <alignment horizontal="center"/>
    </xf>
    <xf numFmtId="3" fontId="14" fillId="12" borderId="5" xfId="0" applyNumberFormat="1" applyFont="1" applyFill="1" applyBorder="1" applyAlignment="1">
      <alignment horizontal="center"/>
    </xf>
    <xf numFmtId="3" fontId="8" fillId="6" borderId="5" xfId="0" applyNumberFormat="1" applyFont="1" applyFill="1" applyBorder="1" applyAlignment="1">
      <alignment horizontal="center"/>
    </xf>
    <xf numFmtId="0" fontId="6" fillId="6" borderId="5" xfId="0" applyFont="1" applyFill="1" applyBorder="1"/>
    <xf numFmtId="0" fontId="6" fillId="6" borderId="14" xfId="0" applyFont="1" applyFill="1" applyBorder="1"/>
    <xf numFmtId="3" fontId="7" fillId="11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5" xfId="0" applyFont="1" applyBorder="1" applyAlignment="1">
      <alignment horizontal="center"/>
    </xf>
    <xf numFmtId="165" fontId="6" fillId="0" borderId="1" xfId="0" applyNumberFormat="1" applyFont="1" applyBorder="1"/>
    <xf numFmtId="0" fontId="7" fillId="12" borderId="5" xfId="0" applyFont="1" applyFill="1" applyBorder="1" applyAlignment="1">
      <alignment horizontal="center"/>
    </xf>
    <xf numFmtId="165" fontId="7" fillId="12" borderId="1" xfId="0" applyNumberFormat="1" applyFont="1" applyFill="1" applyBorder="1"/>
    <xf numFmtId="0" fontId="7" fillId="12" borderId="12" xfId="0" applyFont="1" applyFill="1" applyBorder="1"/>
    <xf numFmtId="0" fontId="7" fillId="12" borderId="0" xfId="0" applyFont="1" applyFill="1" applyAlignment="1">
      <alignment horizontal="center"/>
    </xf>
    <xf numFmtId="0" fontId="7" fillId="0" borderId="2" xfId="0" applyFont="1" applyBorder="1"/>
    <xf numFmtId="0" fontId="7" fillId="0" borderId="5" xfId="0" applyFont="1" applyBorder="1"/>
    <xf numFmtId="0" fontId="7" fillId="0" borderId="3" xfId="0" applyFont="1" applyBorder="1"/>
    <xf numFmtId="0" fontId="6" fillId="0" borderId="5" xfId="0" applyFont="1" applyBorder="1"/>
    <xf numFmtId="3" fontId="6" fillId="0" borderId="5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3" fontId="6" fillId="0" borderId="10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6" xfId="0" applyFont="1" applyBorder="1"/>
    <xf numFmtId="171" fontId="7" fillId="12" borderId="14" xfId="0" applyNumberFormat="1" applyFont="1" applyFill="1" applyBorder="1"/>
    <xf numFmtId="171" fontId="7" fillId="12" borderId="13" xfId="0" applyNumberFormat="1" applyFont="1" applyFill="1" applyBorder="1"/>
    <xf numFmtId="171" fontId="21" fillId="0" borderId="0" xfId="0" applyNumberFormat="1" applyFont="1"/>
    <xf numFmtId="0" fontId="7" fillId="11" borderId="9" xfId="0" applyFont="1" applyFill="1" applyBorder="1" applyAlignment="1">
      <alignment horizontal="center"/>
    </xf>
    <xf numFmtId="0" fontId="7" fillId="11" borderId="10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3" fontId="7" fillId="11" borderId="12" xfId="0" applyNumberFormat="1" applyFont="1" applyFill="1" applyBorder="1" applyAlignment="1">
      <alignment horizontal="center"/>
    </xf>
    <xf numFmtId="3" fontId="7" fillId="11" borderId="6" xfId="0" applyNumberFormat="1" applyFont="1" applyFill="1" applyBorder="1" applyAlignment="1">
      <alignment horizontal="center"/>
    </xf>
    <xf numFmtId="3" fontId="7" fillId="11" borderId="14" xfId="0" applyNumberFormat="1" applyFont="1" applyFill="1" applyBorder="1" applyAlignment="1">
      <alignment horizontal="center"/>
    </xf>
    <xf numFmtId="2" fontId="6" fillId="10" borderId="13" xfId="0" applyNumberFormat="1" applyFont="1" applyFill="1" applyBorder="1" applyAlignment="1">
      <alignment horizontal="center"/>
    </xf>
    <xf numFmtId="2" fontId="6" fillId="6" borderId="0" xfId="0" applyNumberFormat="1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2" fontId="7" fillId="11" borderId="9" xfId="0" applyNumberFormat="1" applyFont="1" applyFill="1" applyBorder="1" applyAlignment="1">
      <alignment horizontal="center"/>
    </xf>
    <xf numFmtId="2" fontId="7" fillId="11" borderId="7" xfId="0" applyNumberFormat="1" applyFont="1" applyFill="1" applyBorder="1" applyAlignment="1">
      <alignment horizontal="center"/>
    </xf>
    <xf numFmtId="2" fontId="7" fillId="11" borderId="10" xfId="0" applyNumberFormat="1" applyFont="1" applyFill="1" applyBorder="1" applyAlignment="1">
      <alignment horizontal="center"/>
    </xf>
    <xf numFmtId="2" fontId="7" fillId="11" borderId="4" xfId="0" applyNumberFormat="1" applyFont="1" applyFill="1" applyBorder="1" applyAlignment="1">
      <alignment horizontal="center"/>
    </xf>
    <xf numFmtId="1" fontId="7" fillId="11" borderId="12" xfId="0" applyNumberFormat="1" applyFont="1" applyFill="1" applyBorder="1" applyAlignment="1">
      <alignment horizontal="center"/>
    </xf>
    <xf numFmtId="1" fontId="7" fillId="11" borderId="13" xfId="0" applyNumberFormat="1" applyFont="1" applyFill="1" applyBorder="1" applyAlignment="1">
      <alignment horizontal="center"/>
    </xf>
    <xf numFmtId="1" fontId="7" fillId="11" borderId="6" xfId="0" applyNumberFormat="1" applyFont="1" applyFill="1" applyBorder="1" applyAlignment="1">
      <alignment horizontal="center"/>
    </xf>
    <xf numFmtId="1" fontId="7" fillId="11" borderId="14" xfId="0" applyNumberFormat="1" applyFont="1" applyFill="1" applyBorder="1" applyAlignment="1">
      <alignment horizontal="center"/>
    </xf>
    <xf numFmtId="171" fontId="6" fillId="10" borderId="13" xfId="0" applyNumberFormat="1" applyFont="1" applyFill="1" applyBorder="1"/>
    <xf numFmtId="171" fontId="6" fillId="6" borderId="0" xfId="0" applyNumberFormat="1" applyFont="1" applyFill="1"/>
    <xf numFmtId="1" fontId="7" fillId="11" borderId="9" xfId="0" applyNumberFormat="1" applyFont="1" applyFill="1" applyBorder="1" applyAlignment="1">
      <alignment horizontal="center"/>
    </xf>
    <xf numFmtId="1" fontId="7" fillId="11" borderId="7" xfId="0" applyNumberFormat="1" applyFont="1" applyFill="1" applyBorder="1" applyAlignment="1">
      <alignment horizontal="center"/>
    </xf>
    <xf numFmtId="1" fontId="7" fillId="11" borderId="10" xfId="0" applyNumberFormat="1" applyFont="1" applyFill="1" applyBorder="1" applyAlignment="1">
      <alignment horizontal="center"/>
    </xf>
    <xf numFmtId="1" fontId="7" fillId="11" borderId="4" xfId="0" applyNumberFormat="1" applyFont="1" applyFill="1" applyBorder="1" applyAlignment="1">
      <alignment horizontal="center"/>
    </xf>
    <xf numFmtId="10" fontId="6" fillId="10" borderId="13" xfId="6" applyNumberFormat="1" applyFont="1" applyFill="1" applyBorder="1" applyAlignment="1" applyProtection="1">
      <alignment horizontal="center"/>
    </xf>
    <xf numFmtId="9" fontId="6" fillId="0" borderId="0" xfId="6" applyFont="1" applyBorder="1" applyAlignment="1" applyProtection="1">
      <alignment horizontal="center"/>
    </xf>
    <xf numFmtId="2" fontId="6" fillId="10" borderId="13" xfId="6" applyNumberFormat="1" applyFont="1" applyFill="1" applyBorder="1" applyAlignment="1" applyProtection="1">
      <alignment horizontal="center"/>
    </xf>
    <xf numFmtId="2" fontId="6" fillId="6" borderId="0" xfId="6" applyNumberFormat="1" applyFont="1" applyFill="1" applyBorder="1" applyAlignment="1" applyProtection="1">
      <alignment horizontal="center"/>
    </xf>
    <xf numFmtId="2" fontId="6" fillId="0" borderId="0" xfId="6" applyNumberFormat="1" applyFont="1" applyFill="1" applyBorder="1" applyAlignment="1" applyProtection="1">
      <alignment horizontal="center"/>
    </xf>
    <xf numFmtId="9" fontId="6" fillId="6" borderId="0" xfId="6" applyFont="1" applyFill="1" applyBorder="1" applyAlignment="1" applyProtection="1">
      <alignment horizontal="center"/>
    </xf>
    <xf numFmtId="10" fontId="6" fillId="10" borderId="12" xfId="6" applyNumberFormat="1" applyFont="1" applyFill="1" applyBorder="1" applyAlignment="1" applyProtection="1">
      <alignment horizontal="center"/>
    </xf>
    <xf numFmtId="0" fontId="7" fillId="14" borderId="7" xfId="0" applyFont="1" applyFill="1" applyBorder="1" applyAlignment="1">
      <alignment horizontal="center"/>
    </xf>
    <xf numFmtId="3" fontId="7" fillId="14" borderId="8" xfId="0" applyNumberFormat="1" applyFont="1" applyFill="1" applyBorder="1" applyAlignment="1">
      <alignment horizontal="center"/>
    </xf>
    <xf numFmtId="171" fontId="6" fillId="15" borderId="1" xfId="0" applyNumberFormat="1" applyFont="1" applyFill="1" applyBorder="1"/>
    <xf numFmtId="171" fontId="7" fillId="3" borderId="1" xfId="0" applyNumberFormat="1" applyFont="1" applyFill="1" applyBorder="1"/>
    <xf numFmtId="0" fontId="7" fillId="15" borderId="2" xfId="0" applyFont="1" applyFill="1" applyBorder="1"/>
    <xf numFmtId="0" fontId="7" fillId="15" borderId="5" xfId="0" applyFont="1" applyFill="1" applyBorder="1"/>
    <xf numFmtId="0" fontId="7" fillId="15" borderId="3" xfId="0" applyFont="1" applyFill="1" applyBorder="1"/>
    <xf numFmtId="171" fontId="7" fillId="15" borderId="1" xfId="0" applyNumberFormat="1" applyFont="1" applyFill="1" applyBorder="1"/>
    <xf numFmtId="0" fontId="6" fillId="6" borderId="15" xfId="0" applyFont="1" applyFill="1" applyBorder="1"/>
    <xf numFmtId="0" fontId="7" fillId="3" borderId="2" xfId="0" applyFont="1" applyFill="1" applyBorder="1"/>
    <xf numFmtId="0" fontId="7" fillId="3" borderId="5" xfId="0" applyFont="1" applyFill="1" applyBorder="1"/>
    <xf numFmtId="0" fontId="7" fillId="3" borderId="3" xfId="0" applyFont="1" applyFill="1" applyBorder="1"/>
    <xf numFmtId="0" fontId="6" fillId="3" borderId="3" xfId="0" applyFont="1" applyFill="1" applyBorder="1"/>
    <xf numFmtId="3" fontId="7" fillId="3" borderId="3" xfId="0" applyNumberFormat="1" applyFont="1" applyFill="1" applyBorder="1" applyAlignment="1">
      <alignment horizontal="center"/>
    </xf>
    <xf numFmtId="0" fontId="6" fillId="3" borderId="0" xfId="0" applyFont="1" applyFill="1"/>
    <xf numFmtId="0" fontId="6" fillId="3" borderId="15" xfId="0" applyFont="1" applyFill="1" applyBorder="1"/>
    <xf numFmtId="171" fontId="6" fillId="3" borderId="1" xfId="0" applyNumberFormat="1" applyFont="1" applyFill="1" applyBorder="1"/>
    <xf numFmtId="0" fontId="6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center"/>
    </xf>
    <xf numFmtId="171" fontId="6" fillId="3" borderId="0" xfId="0" applyNumberFormat="1" applyFont="1" applyFill="1"/>
    <xf numFmtId="0" fontId="7" fillId="3" borderId="5" xfId="0" applyFont="1" applyFill="1" applyBorder="1" applyAlignment="1">
      <alignment horizontal="center"/>
    </xf>
    <xf numFmtId="3" fontId="7" fillId="3" borderId="5" xfId="0" applyNumberFormat="1" applyFont="1" applyFill="1" applyBorder="1" applyAlignment="1">
      <alignment horizontal="center"/>
    </xf>
    <xf numFmtId="9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10" fontId="15" fillId="0" borderId="1" xfId="0" applyNumberFormat="1" applyFont="1" applyBorder="1" applyAlignment="1">
      <alignment vertical="center"/>
    </xf>
    <xf numFmtId="10" fontId="7" fillId="3" borderId="1" xfId="0" applyNumberFormat="1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171" fontId="6" fillId="15" borderId="3" xfId="0" applyNumberFormat="1" applyFont="1" applyFill="1" applyBorder="1"/>
    <xf numFmtId="10" fontId="6" fillId="15" borderId="1" xfId="0" applyNumberFormat="1" applyFont="1" applyFill="1" applyBorder="1" applyAlignment="1">
      <alignment horizontal="center"/>
    </xf>
    <xf numFmtId="173" fontId="6" fillId="15" borderId="1" xfId="0" applyNumberFormat="1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18" fillId="16" borderId="0" xfId="0" applyFont="1" applyFill="1"/>
    <xf numFmtId="0" fontId="0" fillId="16" borderId="0" xfId="0" applyFill="1"/>
    <xf numFmtId="0" fontId="22" fillId="0" borderId="0" xfId="0" applyFont="1"/>
    <xf numFmtId="166" fontId="18" fillId="0" borderId="1" xfId="5" applyFont="1" applyFill="1" applyBorder="1" applyAlignment="1" applyProtection="1">
      <alignment horizontal="center" vertical="center"/>
    </xf>
    <xf numFmtId="166" fontId="18" fillId="0" borderId="1" xfId="5" applyFont="1" applyFill="1" applyBorder="1" applyAlignment="1" applyProtection="1">
      <alignment horizontal="center"/>
    </xf>
    <xf numFmtId="166" fontId="18" fillId="0" borderId="3" xfId="5" applyFont="1" applyFill="1" applyBorder="1" applyAlignment="1" applyProtection="1">
      <alignment horizontal="center"/>
    </xf>
    <xf numFmtId="166" fontId="0" fillId="0" borderId="1" xfId="5" applyFont="1" applyFill="1" applyBorder="1" applyAlignment="1" applyProtection="1">
      <alignment horizontal="center" vertical="center"/>
    </xf>
    <xf numFmtId="178" fontId="23" fillId="0" borderId="1" xfId="0" applyNumberFormat="1" applyFont="1" applyBorder="1" applyAlignment="1">
      <alignment vertical="center"/>
    </xf>
    <xf numFmtId="178" fontId="0" fillId="0" borderId="0" xfId="0" applyNumberFormat="1"/>
    <xf numFmtId="166" fontId="6" fillId="0" borderId="0" xfId="5" applyFont="1" applyFill="1" applyBorder="1" applyAlignment="1" applyProtection="1">
      <alignment horizontal="center" vertical="center"/>
    </xf>
    <xf numFmtId="1" fontId="7" fillId="14" borderId="1" xfId="0" applyNumberFormat="1" applyFont="1" applyFill="1" applyBorder="1" applyAlignment="1">
      <alignment horizontal="center"/>
    </xf>
    <xf numFmtId="178" fontId="6" fillId="0" borderId="1" xfId="0" applyNumberFormat="1" applyFont="1" applyBorder="1"/>
    <xf numFmtId="178" fontId="7" fillId="14" borderId="1" xfId="0" applyNumberFormat="1" applyFont="1" applyFill="1" applyBorder="1"/>
    <xf numFmtId="171" fontId="6" fillId="17" borderId="3" xfId="0" applyNumberFormat="1" applyFont="1" applyFill="1" applyBorder="1"/>
    <xf numFmtId="10" fontId="6" fillId="17" borderId="1" xfId="6" applyNumberFormat="1" applyFont="1" applyFill="1" applyBorder="1" applyProtection="1"/>
    <xf numFmtId="164" fontId="7" fillId="17" borderId="3" xfId="0" applyNumberFormat="1" applyFont="1" applyFill="1" applyBorder="1"/>
    <xf numFmtId="0" fontId="19" fillId="18" borderId="0" xfId="0" applyFont="1" applyFill="1"/>
    <xf numFmtId="0" fontId="7" fillId="17" borderId="1" xfId="0" applyFont="1" applyFill="1" applyBorder="1" applyAlignment="1">
      <alignment horizontal="center"/>
    </xf>
    <xf numFmtId="172" fontId="6" fillId="0" borderId="1" xfId="0" applyNumberFormat="1" applyFont="1" applyBorder="1"/>
    <xf numFmtId="164" fontId="6" fillId="0" borderId="1" xfId="0" applyNumberFormat="1" applyFont="1" applyBorder="1"/>
    <xf numFmtId="0" fontId="7" fillId="17" borderId="1" xfId="0" applyFont="1" applyFill="1" applyBorder="1"/>
    <xf numFmtId="164" fontId="7" fillId="17" borderId="1" xfId="0" applyNumberFormat="1" applyFont="1" applyFill="1" applyBorder="1"/>
    <xf numFmtId="172" fontId="6" fillId="17" borderId="1" xfId="0" applyNumberFormat="1" applyFont="1" applyFill="1" applyBorder="1"/>
    <xf numFmtId="177" fontId="6" fillId="0" borderId="0" xfId="0" applyNumberFormat="1" applyFont="1"/>
    <xf numFmtId="0" fontId="7" fillId="5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/>
    </xf>
    <xf numFmtId="0" fontId="7" fillId="12" borderId="3" xfId="0" applyFont="1" applyFill="1" applyBorder="1" applyAlignment="1">
      <alignment horizontal="left"/>
    </xf>
    <xf numFmtId="0" fontId="7" fillId="12" borderId="1" xfId="0" applyFont="1" applyFill="1" applyBorder="1" applyAlignment="1">
      <alignment horizontal="left"/>
    </xf>
    <xf numFmtId="0" fontId="7" fillId="1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6" fillId="0" borderId="1" xfId="0" applyFont="1" applyBorder="1" applyAlignment="1">
      <alignment vertical="top" wrapText="1"/>
    </xf>
    <xf numFmtId="165" fontId="24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justify" vertical="top" wrapText="1"/>
    </xf>
    <xf numFmtId="165" fontId="6" fillId="0" borderId="1" xfId="3" applyNumberFormat="1" applyFont="1" applyFill="1" applyBorder="1" applyAlignment="1" applyProtection="1">
      <alignment horizontal="right" vertical="top" wrapText="1"/>
    </xf>
    <xf numFmtId="10" fontId="6" fillId="0" borderId="2" xfId="6" applyNumberFormat="1" applyFont="1" applyBorder="1" applyAlignment="1" applyProtection="1">
      <alignment horizontal="center"/>
    </xf>
    <xf numFmtId="165" fontId="6" fillId="0" borderId="2" xfId="3" applyNumberFormat="1" applyFont="1" applyFill="1" applyBorder="1" applyAlignment="1" applyProtection="1">
      <alignment horizontal="center" vertical="top" wrapText="1"/>
    </xf>
    <xf numFmtId="10" fontId="6" fillId="0" borderId="0" xfId="0" applyNumberFormat="1" applyFont="1"/>
    <xf numFmtId="0" fontId="7" fillId="0" borderId="0" xfId="0" applyFont="1" applyAlignment="1">
      <alignment horizontal="justify" wrapText="1"/>
    </xf>
    <xf numFmtId="9" fontId="6" fillId="0" borderId="1" xfId="6" applyFont="1" applyBorder="1" applyAlignment="1" applyProtection="1">
      <alignment horizontal="center"/>
    </xf>
    <xf numFmtId="0" fontId="6" fillId="0" borderId="0" xfId="0" applyFont="1" applyAlignment="1">
      <alignment vertical="center" wrapText="1"/>
    </xf>
    <xf numFmtId="9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174" fontId="6" fillId="0" borderId="0" xfId="0" applyNumberFormat="1" applyFont="1"/>
    <xf numFmtId="3" fontId="7" fillId="0" borderId="1" xfId="0" applyNumberFormat="1" applyFont="1" applyBorder="1" applyAlignment="1">
      <alignment horizontal="center"/>
    </xf>
    <xf numFmtId="1" fontId="19" fillId="0" borderId="0" xfId="0" applyNumberFormat="1" applyFont="1"/>
    <xf numFmtId="176" fontId="6" fillId="0" borderId="0" xfId="0" applyNumberFormat="1" applyFont="1"/>
    <xf numFmtId="1" fontId="6" fillId="0" borderId="0" xfId="0" applyNumberFormat="1" applyFont="1"/>
    <xf numFmtId="9" fontId="6" fillId="0" borderId="5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justify" wrapText="1"/>
    </xf>
    <xf numFmtId="9" fontId="6" fillId="0" borderId="10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justify" wrapText="1"/>
    </xf>
    <xf numFmtId="0" fontId="25" fillId="0" borderId="0" xfId="0" applyFont="1"/>
    <xf numFmtId="9" fontId="6" fillId="0" borderId="0" xfId="0" applyNumberFormat="1" applyFont="1" applyAlignment="1">
      <alignment horizontal="center" wrapText="1"/>
    </xf>
    <xf numFmtId="171" fontId="6" fillId="0" borderId="14" xfId="0" applyNumberFormat="1" applyFont="1" applyBorder="1"/>
    <xf numFmtId="0" fontId="26" fillId="0" borderId="0" xfId="0" applyFont="1" applyAlignment="1">
      <alignment horizontal="left"/>
    </xf>
    <xf numFmtId="3" fontId="26" fillId="0" borderId="0" xfId="0" applyNumberFormat="1" applyFont="1" applyAlignment="1">
      <alignment horizontal="right"/>
    </xf>
    <xf numFmtId="0" fontId="6" fillId="0" borderId="16" xfId="0" applyFont="1" applyBorder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2" fontId="6" fillId="0" borderId="3" xfId="0" applyNumberFormat="1" applyFont="1" applyBorder="1"/>
    <xf numFmtId="10" fontId="6" fillId="0" borderId="3" xfId="6" applyNumberFormat="1" applyFont="1" applyFill="1" applyBorder="1" applyProtection="1"/>
    <xf numFmtId="10" fontId="6" fillId="0" borderId="1" xfId="0" applyNumberFormat="1" applyFont="1" applyBorder="1" applyAlignment="1">
      <alignment horizontal="center"/>
    </xf>
    <xf numFmtId="10" fontId="24" fillId="0" borderId="1" xfId="6" applyNumberFormat="1" applyFont="1" applyBorder="1" applyProtection="1"/>
    <xf numFmtId="0" fontId="0" fillId="16" borderId="3" xfId="0" applyFill="1" applyBorder="1" applyAlignment="1">
      <alignment horizontal="center"/>
    </xf>
    <xf numFmtId="171" fontId="0" fillId="16" borderId="1" xfId="0" applyNumberForma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1" fillId="0" borderId="0" xfId="0" applyFont="1"/>
    <xf numFmtId="0" fontId="6" fillId="0" borderId="1" xfId="0" applyFont="1" applyBorder="1" applyAlignment="1">
      <alignment horizontal="left" wrapText="1"/>
    </xf>
    <xf numFmtId="9" fontId="25" fillId="0" borderId="1" xfId="6" applyFont="1" applyBorder="1" applyAlignment="1" applyProtection="1">
      <alignment horizontal="center"/>
    </xf>
    <xf numFmtId="3" fontId="25" fillId="2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171" fontId="0" fillId="19" borderId="0" xfId="0" applyNumberFormat="1" applyFill="1"/>
    <xf numFmtId="0" fontId="6" fillId="19" borderId="0" xfId="0" applyFont="1" applyFill="1"/>
    <xf numFmtId="171" fontId="7" fillId="0" borderId="0" xfId="0" applyNumberFormat="1" applyFont="1" applyAlignment="1">
      <alignment horizontal="center" vertical="center" wrapText="1"/>
    </xf>
    <xf numFmtId="10" fontId="0" fillId="0" borderId="0" xfId="0" applyNumberFormat="1"/>
    <xf numFmtId="9" fontId="0" fillId="0" borderId="0" xfId="0" applyNumberFormat="1"/>
    <xf numFmtId="2" fontId="0" fillId="0" borderId="0" xfId="0" applyNumberFormat="1"/>
    <xf numFmtId="10" fontId="6" fillId="0" borderId="0" xfId="0" applyNumberFormat="1" applyFont="1" applyAlignment="1">
      <alignment horizontal="center" vertical="center"/>
    </xf>
    <xf numFmtId="171" fontId="6" fillId="0" borderId="10" xfId="0" applyNumberFormat="1" applyFont="1" applyBorder="1"/>
    <xf numFmtId="10" fontId="6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4" applyNumberFormat="1" applyFont="1" applyBorder="1" applyAlignment="1" applyProtection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/>
    </xf>
    <xf numFmtId="0" fontId="0" fillId="0" borderId="0" xfId="4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5" fillId="0" borderId="0" xfId="2" applyAlignment="1" applyProtection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vertical="center"/>
    </xf>
    <xf numFmtId="171" fontId="6" fillId="2" borderId="1" xfId="0" applyNumberFormat="1" applyFont="1" applyFill="1" applyBorder="1" applyAlignment="1">
      <alignment vertical="center"/>
    </xf>
    <xf numFmtId="175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8" fontId="0" fillId="0" borderId="0" xfId="3" applyFont="1"/>
    <xf numFmtId="168" fontId="6" fillId="0" borderId="0" xfId="3" applyFont="1"/>
    <xf numFmtId="10" fontId="6" fillId="18" borderId="1" xfId="6" applyNumberFormat="1" applyFont="1" applyFill="1" applyBorder="1" applyAlignment="1" applyProtection="1">
      <alignment horizontal="center" wrapText="1"/>
    </xf>
    <xf numFmtId="171" fontId="6" fillId="18" borderId="1" xfId="0" applyNumberFormat="1" applyFont="1" applyFill="1" applyBorder="1"/>
    <xf numFmtId="179" fontId="0" fillId="0" borderId="0" xfId="7" applyNumberFormat="1" applyFont="1"/>
    <xf numFmtId="9" fontId="0" fillId="0" borderId="0" xfId="6" applyFont="1"/>
    <xf numFmtId="180" fontId="0" fillId="0" borderId="0" xfId="0" applyNumberFormat="1"/>
    <xf numFmtId="43" fontId="6" fillId="0" borderId="0" xfId="7" applyFont="1"/>
    <xf numFmtId="179" fontId="6" fillId="0" borderId="0" xfId="7" applyNumberFormat="1" applyFont="1"/>
    <xf numFmtId="9" fontId="6" fillId="0" borderId="0" xfId="6" applyFont="1"/>
    <xf numFmtId="10" fontId="0" fillId="0" borderId="0" xfId="6" applyNumberFormat="1" applyFont="1"/>
    <xf numFmtId="181" fontId="0" fillId="0" borderId="0" xfId="0" applyNumberFormat="1"/>
    <xf numFmtId="169" fontId="0" fillId="0" borderId="0" xfId="0" applyNumberFormat="1"/>
    <xf numFmtId="0" fontId="0" fillId="18" borderId="0" xfId="0" applyFill="1"/>
    <xf numFmtId="10" fontId="0" fillId="18" borderId="0" xfId="0" applyNumberFormat="1" applyFill="1"/>
    <xf numFmtId="0" fontId="0" fillId="21" borderId="0" xfId="0" applyFill="1"/>
    <xf numFmtId="10" fontId="0" fillId="21" borderId="0" xfId="0" applyNumberFormat="1" applyFill="1"/>
    <xf numFmtId="0" fontId="0" fillId="18" borderId="0" xfId="0" applyFill="1" applyAlignment="1">
      <alignment horizontal="right"/>
    </xf>
    <xf numFmtId="0" fontId="0" fillId="0" borderId="0" xfId="0" applyAlignment="1">
      <alignment horizontal="right"/>
    </xf>
    <xf numFmtId="10" fontId="0" fillId="18" borderId="0" xfId="0" applyNumberFormat="1" applyFill="1" applyAlignment="1">
      <alignment horizontal="left"/>
    </xf>
    <xf numFmtId="0" fontId="0" fillId="0" borderId="0" xfId="0" applyAlignment="1">
      <alignment horizontal="left"/>
    </xf>
    <xf numFmtId="9" fontId="0" fillId="18" borderId="0" xfId="0" applyNumberFormat="1" applyFill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 vertical="top" wrapText="1"/>
    </xf>
    <xf numFmtId="0" fontId="7" fillId="5" borderId="1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wrapText="1"/>
    </xf>
    <xf numFmtId="0" fontId="7" fillId="8" borderId="3" xfId="0" applyFont="1" applyFill="1" applyBorder="1" applyAlignment="1">
      <alignment horizontal="center" wrapText="1"/>
    </xf>
    <xf numFmtId="0" fontId="7" fillId="8" borderId="9" xfId="0" applyFont="1" applyFill="1" applyBorder="1" applyAlignment="1">
      <alignment horizontal="center" wrapText="1"/>
    </xf>
    <xf numFmtId="0" fontId="7" fillId="8" borderId="1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 wrapText="1"/>
    </xf>
    <xf numFmtId="0" fontId="6" fillId="8" borderId="13" xfId="0" applyFont="1" applyFill="1" applyBorder="1"/>
    <xf numFmtId="0" fontId="7" fillId="8" borderId="10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0" fontId="7" fillId="8" borderId="2" xfId="0" applyFont="1" applyFill="1" applyBorder="1" applyAlignment="1">
      <alignment horizontal="center" vertical="top" wrapText="1"/>
    </xf>
    <xf numFmtId="0" fontId="7" fillId="8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8" borderId="1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6" fillId="18" borderId="2" xfId="0" applyFont="1" applyFill="1" applyBorder="1" applyAlignment="1">
      <alignment horizontal="left" wrapText="1"/>
    </xf>
    <xf numFmtId="0" fontId="6" fillId="18" borderId="5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20" borderId="9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0" borderId="11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 wrapText="1"/>
    </xf>
    <xf numFmtId="0" fontId="7" fillId="20" borderId="1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/>
    </xf>
    <xf numFmtId="0" fontId="7" fillId="9" borderId="5" xfId="0" applyFont="1" applyFill="1" applyBorder="1" applyAlignment="1">
      <alignment horizontal="center"/>
    </xf>
    <xf numFmtId="0" fontId="7" fillId="20" borderId="7" xfId="0" applyFont="1" applyFill="1" applyBorder="1" applyAlignment="1">
      <alignment horizontal="center" vertical="center" wrapText="1"/>
    </xf>
    <xf numFmtId="0" fontId="7" fillId="20" borderId="13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172" fontId="6" fillId="10" borderId="1" xfId="0" applyNumberFormat="1" applyFont="1" applyFill="1" applyBorder="1" applyAlignment="1">
      <alignment horizontal="center"/>
    </xf>
    <xf numFmtId="0" fontId="7" fillId="11" borderId="9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0" fontId="7" fillId="11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171" fontId="7" fillId="10" borderId="2" xfId="0" applyNumberFormat="1" applyFont="1" applyFill="1" applyBorder="1"/>
    <xf numFmtId="0" fontId="0" fillId="0" borderId="3" xfId="0" applyBorder="1"/>
    <xf numFmtId="0" fontId="7" fillId="12" borderId="2" xfId="0" applyFont="1" applyFill="1" applyBorder="1" applyAlignment="1">
      <alignment horizontal="left"/>
    </xf>
    <xf numFmtId="0" fontId="7" fillId="12" borderId="5" xfId="0" applyFont="1" applyFill="1" applyBorder="1" applyAlignment="1">
      <alignment horizontal="left"/>
    </xf>
    <xf numFmtId="0" fontId="7" fillId="12" borderId="3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0" fontId="13" fillId="12" borderId="2" xfId="0" applyFont="1" applyFill="1" applyBorder="1" applyAlignment="1">
      <alignment horizontal="left"/>
    </xf>
    <xf numFmtId="0" fontId="13" fillId="12" borderId="5" xfId="0" applyFont="1" applyFill="1" applyBorder="1" applyAlignment="1">
      <alignment horizontal="left"/>
    </xf>
    <xf numFmtId="0" fontId="13" fillId="1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12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6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14" borderId="1" xfId="0" applyFont="1" applyFill="1" applyBorder="1" applyAlignment="1">
      <alignment horizontal="center" vertical="center" wrapText="1"/>
    </xf>
    <xf numFmtId="0" fontId="7" fillId="14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8" fillId="16" borderId="0" xfId="0" applyFont="1" applyFill="1" applyAlignment="1">
      <alignment horizontal="left" vertical="center" wrapText="1"/>
    </xf>
    <xf numFmtId="0" fontId="7" fillId="1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</cellXfs>
  <cellStyles count="8">
    <cellStyle name="Euro" xfId="1" xr:uid="{00000000-0005-0000-0000-000000000000}"/>
    <cellStyle name="Hipervínculo" xfId="2" builtinId="8"/>
    <cellStyle name="Millares" xfId="7" builtinId="3"/>
    <cellStyle name="Moneda" xfId="3" builtinId="4"/>
    <cellStyle name="Moneda [0]" xfId="4" builtinId="7"/>
    <cellStyle name="Moneda 2" xfId="5" xr:uid="{00000000-0005-0000-0000-000004000000}"/>
    <cellStyle name="Normal" xfId="0" builtinId="0"/>
    <cellStyle name="Porcentaje" xfId="6" builtinId="5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839958</xdr:colOff>
      <xdr:row>247</xdr:row>
      <xdr:rowOff>120015</xdr:rowOff>
    </xdr:from>
    <xdr:to>
      <xdr:col>7</xdr:col>
      <xdr:colOff>707626</xdr:colOff>
      <xdr:row>250</xdr:row>
      <xdr:rowOff>11492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id="{5FD5EBAF-7E83-B478-DDDB-89510DDC6317}"/>
            </a:ext>
          </a:extLst>
        </xdr:cNvPr>
        <xdr:cNvCxnSpPr/>
      </xdr:nvCxnSpPr>
      <xdr:spPr>
        <a:xfrm flipV="1">
          <a:off x="4286250" y="33832800"/>
          <a:ext cx="240982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883920</xdr:colOff>
      <xdr:row>95</xdr:row>
      <xdr:rowOff>45641</xdr:rowOff>
    </xdr:from>
    <xdr:to>
      <xdr:col>7</xdr:col>
      <xdr:colOff>245203</xdr:colOff>
      <xdr:row>98</xdr:row>
      <xdr:rowOff>77392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A6464B9A-FCDC-FF23-31D1-75E56F055916}"/>
            </a:ext>
          </a:extLst>
        </xdr:cNvPr>
        <xdr:cNvCxnSpPr/>
      </xdr:nvCxnSpPr>
      <xdr:spPr>
        <a:xfrm flipV="1">
          <a:off x="7191375" y="14333141"/>
          <a:ext cx="551657" cy="5461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11430</xdr:rowOff>
    </xdr:from>
    <xdr:to>
      <xdr:col>8</xdr:col>
      <xdr:colOff>1034395</xdr:colOff>
      <xdr:row>98</xdr:row>
      <xdr:rowOff>49531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17B750DC-8824-8B59-9E15-7C39C3B883B7}"/>
            </a:ext>
          </a:extLst>
        </xdr:cNvPr>
        <xdr:cNvCxnSpPr/>
      </xdr:nvCxnSpPr>
      <xdr:spPr>
        <a:xfrm flipV="1">
          <a:off x="8686800" y="14630400"/>
          <a:ext cx="1009650" cy="2286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L32:O46" totalsRowShown="0" headerRowDxfId="4" tableBorderDxfId="3">
  <autoFilter ref="L32:O46" xr:uid="{00000000-0009-0000-0100-000001000000}"/>
  <tableColumns count="4">
    <tableColumn id="1" xr3:uid="{00000000-0010-0000-0000-000001000000}" name="Año"/>
    <tableColumn id="2" xr3:uid="{00000000-0010-0000-0000-000002000000}" name="Salarío minimo mensual" dataDxfId="2"/>
    <tableColumn id="3" xr3:uid="{00000000-0010-0000-0000-000003000000}" name="Variación del salarío minimo" dataDxfId="1"/>
    <tableColumn id="4" xr3:uid="{00000000-0010-0000-0000-000004000000}" name="Inflación del añ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3:O162"/>
  <sheetViews>
    <sheetView showGridLines="0" topLeftCell="A112" zoomScaleNormal="100" workbookViewId="0">
      <selection activeCell="B128" sqref="B128"/>
    </sheetView>
  </sheetViews>
  <sheetFormatPr baseColWidth="10" defaultColWidth="11.44140625" defaultRowHeight="13.2" x14ac:dyDescent="0.25"/>
  <cols>
    <col min="1" max="1" width="11.5546875" style="18" customWidth="1"/>
    <col min="2" max="2" width="41.44140625" style="18" customWidth="1"/>
    <col min="3" max="3" width="14" style="18" customWidth="1"/>
    <col min="4" max="4" width="21.33203125" style="18" customWidth="1"/>
    <col min="5" max="5" width="19.109375" style="18" customWidth="1"/>
    <col min="6" max="6" width="11.44140625" style="18"/>
    <col min="7" max="7" width="12.6640625" style="18" bestFit="1" customWidth="1"/>
    <col min="8" max="16384" width="11.44140625" style="18"/>
  </cols>
  <sheetData>
    <row r="3" spans="1:15" x14ac:dyDescent="0.25">
      <c r="B3" s="19" t="s">
        <v>281</v>
      </c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x14ac:dyDescent="0.25">
      <c r="B4" s="385" t="s">
        <v>4</v>
      </c>
      <c r="C4" s="385"/>
      <c r="D4" s="385"/>
      <c r="E4" s="279" t="s">
        <v>22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ht="20.399999999999999" x14ac:dyDescent="0.35">
      <c r="A5" s="19" t="s">
        <v>274</v>
      </c>
      <c r="B5" s="398" t="s">
        <v>243</v>
      </c>
      <c r="C5" s="399"/>
      <c r="D5" s="400"/>
      <c r="E5" s="46">
        <v>135000000</v>
      </c>
      <c r="F5" s="331"/>
      <c r="G5" s="332"/>
      <c r="H5" s="331"/>
      <c r="I5" s="331"/>
      <c r="J5" s="331"/>
      <c r="K5" s="331"/>
      <c r="L5" s="331"/>
      <c r="M5" s="331"/>
      <c r="N5" s="331"/>
      <c r="O5" s="331"/>
    </row>
    <row r="6" spans="1:15" x14ac:dyDescent="0.25">
      <c r="B6" s="401" t="s">
        <v>2</v>
      </c>
      <c r="C6" s="401"/>
      <c r="D6" s="401"/>
      <c r="E6" s="17">
        <f>SUM(E5:E5)</f>
        <v>135000000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</row>
    <row r="9" spans="1:15" x14ac:dyDescent="0.25">
      <c r="A9" s="19" t="s">
        <v>215</v>
      </c>
      <c r="B9" s="19" t="s">
        <v>223</v>
      </c>
    </row>
    <row r="10" spans="1:15" x14ac:dyDescent="0.25">
      <c r="B10" s="385" t="s">
        <v>4</v>
      </c>
      <c r="C10" s="385"/>
      <c r="D10" s="385"/>
      <c r="E10" s="279" t="s">
        <v>22</v>
      </c>
    </row>
    <row r="11" spans="1:15" x14ac:dyDescent="0.25">
      <c r="B11" s="406" t="s">
        <v>395</v>
      </c>
      <c r="C11" s="406"/>
      <c r="D11" s="406"/>
      <c r="E11" s="46">
        <v>165000000</v>
      </c>
    </row>
    <row r="12" spans="1:15" x14ac:dyDescent="0.25">
      <c r="B12" s="401" t="s">
        <v>2</v>
      </c>
      <c r="C12" s="401"/>
      <c r="D12" s="401"/>
      <c r="E12" s="17">
        <f>SUM(E11:E11)</f>
        <v>165000000</v>
      </c>
    </row>
    <row r="15" spans="1:15" x14ac:dyDescent="0.25">
      <c r="A15" s="19" t="s">
        <v>216</v>
      </c>
      <c r="B15" s="19" t="s">
        <v>23</v>
      </c>
    </row>
    <row r="16" spans="1:15" x14ac:dyDescent="0.25">
      <c r="B16" s="20" t="s">
        <v>0</v>
      </c>
      <c r="C16" s="21" t="s">
        <v>1</v>
      </c>
      <c r="D16" s="22" t="s">
        <v>18</v>
      </c>
      <c r="E16" s="22" t="s">
        <v>19</v>
      </c>
    </row>
    <row r="17" spans="1:5" x14ac:dyDescent="0.25">
      <c r="A17" s="390" t="s">
        <v>346</v>
      </c>
      <c r="B17" s="290" t="s">
        <v>400</v>
      </c>
      <c r="C17" s="333">
        <v>1</v>
      </c>
      <c r="D17" s="291">
        <v>4300000</v>
      </c>
      <c r="E17" s="23">
        <f t="shared" ref="E17:E31" si="0">C17*D17</f>
        <v>4300000</v>
      </c>
    </row>
    <row r="18" spans="1:5" x14ac:dyDescent="0.25">
      <c r="A18" s="391"/>
      <c r="B18" s="290" t="s">
        <v>401</v>
      </c>
      <c r="C18" s="333">
        <v>1</v>
      </c>
      <c r="D18" s="291">
        <v>6000000</v>
      </c>
      <c r="E18" s="23">
        <f t="shared" si="0"/>
        <v>6000000</v>
      </c>
    </row>
    <row r="19" spans="1:5" x14ac:dyDescent="0.25">
      <c r="A19" s="391"/>
      <c r="B19" s="290" t="s">
        <v>402</v>
      </c>
      <c r="C19" s="333">
        <v>1</v>
      </c>
      <c r="D19" s="291">
        <v>28000000</v>
      </c>
      <c r="E19" s="23">
        <f t="shared" si="0"/>
        <v>28000000</v>
      </c>
    </row>
    <row r="20" spans="1:5" x14ac:dyDescent="0.25">
      <c r="A20" s="391"/>
      <c r="B20" s="290" t="s">
        <v>396</v>
      </c>
      <c r="C20" s="333">
        <v>1</v>
      </c>
      <c r="D20" s="291">
        <v>4500000</v>
      </c>
      <c r="E20" s="23">
        <f t="shared" si="0"/>
        <v>4500000</v>
      </c>
    </row>
    <row r="21" spans="1:5" x14ac:dyDescent="0.25">
      <c r="A21" s="391"/>
      <c r="B21" s="290" t="s">
        <v>403</v>
      </c>
      <c r="C21" s="333">
        <v>1</v>
      </c>
      <c r="D21" s="291">
        <v>3800000</v>
      </c>
      <c r="E21" s="23">
        <f t="shared" si="0"/>
        <v>3800000</v>
      </c>
    </row>
    <row r="22" spans="1:5" x14ac:dyDescent="0.25">
      <c r="A22" s="391"/>
      <c r="B22" s="290" t="s">
        <v>397</v>
      </c>
      <c r="C22" s="333">
        <v>1</v>
      </c>
      <c r="D22" s="291">
        <v>14500000</v>
      </c>
      <c r="E22" s="23">
        <f>C22*D22</f>
        <v>14500000</v>
      </c>
    </row>
    <row r="23" spans="1:5" x14ac:dyDescent="0.25">
      <c r="A23" s="391"/>
      <c r="B23" s="290" t="s">
        <v>404</v>
      </c>
      <c r="C23" s="333">
        <v>1</v>
      </c>
      <c r="D23" s="291">
        <v>250000</v>
      </c>
      <c r="E23" s="23">
        <f t="shared" si="0"/>
        <v>250000</v>
      </c>
    </row>
    <row r="24" spans="1:5" x14ac:dyDescent="0.25">
      <c r="A24" s="391"/>
      <c r="B24" s="290" t="s">
        <v>398</v>
      </c>
      <c r="C24" s="333">
        <v>1</v>
      </c>
      <c r="D24" s="291">
        <v>295000</v>
      </c>
      <c r="E24" s="23">
        <f t="shared" si="0"/>
        <v>295000</v>
      </c>
    </row>
    <row r="25" spans="1:5" x14ac:dyDescent="0.25">
      <c r="A25" s="392"/>
      <c r="B25" s="290" t="s">
        <v>399</v>
      </c>
      <c r="C25" s="333">
        <v>1</v>
      </c>
      <c r="D25" s="291">
        <v>2400000</v>
      </c>
      <c r="E25" s="23">
        <f t="shared" si="0"/>
        <v>2400000</v>
      </c>
    </row>
    <row r="26" spans="1:5" x14ac:dyDescent="0.25">
      <c r="A26" s="390"/>
      <c r="B26" s="290" t="s">
        <v>342</v>
      </c>
      <c r="C26" s="333">
        <v>1</v>
      </c>
      <c r="D26" s="291">
        <v>800000</v>
      </c>
      <c r="E26" s="23">
        <f t="shared" si="0"/>
        <v>800000</v>
      </c>
    </row>
    <row r="27" spans="1:5" x14ac:dyDescent="0.25">
      <c r="A27" s="391"/>
      <c r="B27" s="290"/>
      <c r="C27" s="333">
        <v>1</v>
      </c>
      <c r="D27" s="291"/>
      <c r="E27" s="23">
        <f t="shared" si="0"/>
        <v>0</v>
      </c>
    </row>
    <row r="28" spans="1:5" x14ac:dyDescent="0.25">
      <c r="A28" s="392"/>
      <c r="B28" s="290"/>
      <c r="C28" s="333">
        <v>1</v>
      </c>
      <c r="D28" s="291"/>
      <c r="E28" s="23">
        <f t="shared" si="0"/>
        <v>0</v>
      </c>
    </row>
    <row r="29" spans="1:5" x14ac:dyDescent="0.25">
      <c r="A29" s="390"/>
      <c r="B29" s="290" t="s">
        <v>343</v>
      </c>
      <c r="C29" s="333">
        <v>1</v>
      </c>
      <c r="D29" s="291">
        <v>161741.74500000002</v>
      </c>
      <c r="E29" s="23">
        <f t="shared" si="0"/>
        <v>161741.74500000002</v>
      </c>
    </row>
    <row r="30" spans="1:5" x14ac:dyDescent="0.25">
      <c r="A30" s="392"/>
      <c r="B30" s="290" t="s">
        <v>344</v>
      </c>
      <c r="C30" s="333">
        <v>1</v>
      </c>
      <c r="D30" s="291">
        <v>417152.11000000004</v>
      </c>
      <c r="E30" s="23">
        <f t="shared" si="0"/>
        <v>417152.11000000004</v>
      </c>
    </row>
    <row r="31" spans="1:5" x14ac:dyDescent="0.25">
      <c r="B31" s="290" t="s">
        <v>345</v>
      </c>
      <c r="C31" s="333">
        <v>1</v>
      </c>
      <c r="D31" s="291">
        <v>341890</v>
      </c>
      <c r="E31" s="23">
        <f t="shared" si="0"/>
        <v>341890</v>
      </c>
    </row>
    <row r="32" spans="1:5" x14ac:dyDescent="0.25">
      <c r="B32" s="281" t="s">
        <v>2</v>
      </c>
      <c r="C32" s="24"/>
      <c r="D32" s="25"/>
      <c r="E32" s="17">
        <f>SUM(E17:E31)</f>
        <v>65765783.854999997</v>
      </c>
    </row>
    <row r="35" spans="1:5" x14ac:dyDescent="0.25">
      <c r="A35" s="19" t="s">
        <v>217</v>
      </c>
      <c r="B35" s="19" t="s">
        <v>3</v>
      </c>
    </row>
    <row r="36" spans="1:5" x14ac:dyDescent="0.25">
      <c r="B36" s="20" t="s">
        <v>0</v>
      </c>
      <c r="C36" s="21" t="s">
        <v>1</v>
      </c>
      <c r="D36" s="22" t="s">
        <v>18</v>
      </c>
      <c r="E36" s="22" t="s">
        <v>19</v>
      </c>
    </row>
    <row r="37" spans="1:5" x14ac:dyDescent="0.25">
      <c r="B37" s="290" t="s">
        <v>347</v>
      </c>
      <c r="C37" s="292">
        <v>1</v>
      </c>
      <c r="D37" s="291">
        <v>315000</v>
      </c>
      <c r="E37" s="23">
        <f t="shared" ref="E37:E67" si="1">D37*C37</f>
        <v>315000</v>
      </c>
    </row>
    <row r="38" spans="1:5" x14ac:dyDescent="0.25">
      <c r="B38" s="334" t="s">
        <v>348</v>
      </c>
      <c r="C38" s="292">
        <v>1</v>
      </c>
      <c r="D38" s="291">
        <v>340000</v>
      </c>
      <c r="E38" s="23">
        <f t="shared" si="1"/>
        <v>340000</v>
      </c>
    </row>
    <row r="39" spans="1:5" x14ac:dyDescent="0.25">
      <c r="B39" s="293" t="s">
        <v>339</v>
      </c>
      <c r="C39" s="294">
        <v>6</v>
      </c>
      <c r="D39" s="291">
        <v>330000</v>
      </c>
      <c r="E39" s="23">
        <f t="shared" si="1"/>
        <v>1980000</v>
      </c>
    </row>
    <row r="40" spans="1:5" x14ac:dyDescent="0.25">
      <c r="B40" s="293" t="s">
        <v>349</v>
      </c>
      <c r="C40" s="294">
        <v>3</v>
      </c>
      <c r="D40" s="291">
        <v>325000</v>
      </c>
      <c r="E40" s="23">
        <f t="shared" si="1"/>
        <v>975000</v>
      </c>
    </row>
    <row r="41" spans="1:5" x14ac:dyDescent="0.25">
      <c r="B41" s="293" t="s">
        <v>405</v>
      </c>
      <c r="C41" s="294">
        <v>7</v>
      </c>
      <c r="D41" s="291">
        <v>60000</v>
      </c>
      <c r="E41" s="23">
        <f t="shared" si="1"/>
        <v>420000</v>
      </c>
    </row>
    <row r="42" spans="1:5" ht="26.4" x14ac:dyDescent="0.25">
      <c r="B42" s="293" t="s">
        <v>350</v>
      </c>
      <c r="C42" s="294">
        <v>2</v>
      </c>
      <c r="D42" s="291">
        <v>1600000</v>
      </c>
      <c r="E42" s="23">
        <f t="shared" si="1"/>
        <v>3200000</v>
      </c>
    </row>
    <row r="43" spans="1:5" x14ac:dyDescent="0.25">
      <c r="B43" s="290" t="s">
        <v>340</v>
      </c>
      <c r="C43" s="292">
        <v>5</v>
      </c>
      <c r="D43" s="172">
        <v>419000</v>
      </c>
      <c r="E43" s="23">
        <f t="shared" si="1"/>
        <v>2095000</v>
      </c>
    </row>
    <row r="44" spans="1:5" x14ac:dyDescent="0.25">
      <c r="B44" s="290" t="s">
        <v>341</v>
      </c>
      <c r="C44" s="292">
        <v>1</v>
      </c>
      <c r="D44" s="172">
        <v>159900</v>
      </c>
      <c r="E44" s="23">
        <f t="shared" si="1"/>
        <v>159900</v>
      </c>
    </row>
    <row r="45" spans="1:5" x14ac:dyDescent="0.25">
      <c r="B45" s="290" t="s">
        <v>351</v>
      </c>
      <c r="C45" s="292">
        <v>3</v>
      </c>
      <c r="D45" s="172">
        <v>149900</v>
      </c>
      <c r="E45" s="23">
        <f t="shared" si="1"/>
        <v>449700</v>
      </c>
    </row>
    <row r="46" spans="1:5" x14ac:dyDescent="0.25">
      <c r="B46" s="293" t="s">
        <v>352</v>
      </c>
      <c r="C46" s="292">
        <v>5</v>
      </c>
      <c r="D46" s="172">
        <v>300000</v>
      </c>
      <c r="E46" s="23">
        <f t="shared" si="1"/>
        <v>1500000</v>
      </c>
    </row>
    <row r="47" spans="1:5" x14ac:dyDescent="0.25">
      <c r="B47" s="44" t="s">
        <v>406</v>
      </c>
      <c r="C47" s="292">
        <v>1</v>
      </c>
      <c r="D47" s="172">
        <v>4500000</v>
      </c>
      <c r="E47" s="23">
        <f t="shared" si="1"/>
        <v>4500000</v>
      </c>
    </row>
    <row r="48" spans="1:5" x14ac:dyDescent="0.25">
      <c r="B48" s="44" t="s">
        <v>353</v>
      </c>
      <c r="C48" s="292">
        <v>1</v>
      </c>
      <c r="D48" s="172">
        <v>1500000</v>
      </c>
      <c r="E48" s="23">
        <f t="shared" si="1"/>
        <v>1500000</v>
      </c>
    </row>
    <row r="49" spans="2:5" x14ac:dyDescent="0.25">
      <c r="B49" s="293" t="s">
        <v>407</v>
      </c>
      <c r="C49" s="292">
        <v>4</v>
      </c>
      <c r="D49" s="172">
        <v>1130000</v>
      </c>
      <c r="E49" s="23">
        <f t="shared" si="1"/>
        <v>4520000</v>
      </c>
    </row>
    <row r="50" spans="2:5" x14ac:dyDescent="0.25">
      <c r="B50" s="290" t="s">
        <v>354</v>
      </c>
      <c r="C50" s="292">
        <v>1</v>
      </c>
      <c r="D50" s="172">
        <v>749000</v>
      </c>
      <c r="E50" s="23">
        <f t="shared" si="1"/>
        <v>749000</v>
      </c>
    </row>
    <row r="51" spans="2:5" x14ac:dyDescent="0.25">
      <c r="B51" s="44" t="s">
        <v>355</v>
      </c>
      <c r="C51" s="294">
        <v>1</v>
      </c>
      <c r="D51" s="172">
        <v>3000000</v>
      </c>
      <c r="E51" s="23">
        <f t="shared" si="1"/>
        <v>3000000</v>
      </c>
    </row>
    <row r="52" spans="2:5" x14ac:dyDescent="0.25">
      <c r="B52" s="293"/>
      <c r="C52" s="294"/>
      <c r="D52" s="172"/>
      <c r="E52" s="23">
        <f t="shared" si="1"/>
        <v>0</v>
      </c>
    </row>
    <row r="53" spans="2:5" x14ac:dyDescent="0.25">
      <c r="B53" s="293"/>
      <c r="C53" s="294"/>
      <c r="D53" s="172"/>
      <c r="E53" s="23">
        <f t="shared" si="1"/>
        <v>0</v>
      </c>
    </row>
    <row r="54" spans="2:5" x14ac:dyDescent="0.25">
      <c r="B54" s="293"/>
      <c r="C54" s="294"/>
      <c r="D54" s="172"/>
      <c r="E54" s="23">
        <f t="shared" si="1"/>
        <v>0</v>
      </c>
    </row>
    <row r="55" spans="2:5" x14ac:dyDescent="0.25">
      <c r="B55" s="290"/>
      <c r="C55" s="292"/>
      <c r="D55" s="172"/>
      <c r="E55" s="23">
        <f t="shared" si="1"/>
        <v>0</v>
      </c>
    </row>
    <row r="56" spans="2:5" x14ac:dyDescent="0.25">
      <c r="B56" s="290"/>
      <c r="C56" s="292"/>
      <c r="D56" s="172"/>
      <c r="E56" s="23">
        <f t="shared" si="1"/>
        <v>0</v>
      </c>
    </row>
    <row r="57" spans="2:5" x14ac:dyDescent="0.25">
      <c r="B57" s="290"/>
      <c r="C57" s="292"/>
      <c r="D57" s="172"/>
      <c r="E57" s="23">
        <f t="shared" si="1"/>
        <v>0</v>
      </c>
    </row>
    <row r="58" spans="2:5" x14ac:dyDescent="0.25">
      <c r="B58" s="293"/>
      <c r="C58" s="292"/>
      <c r="D58" s="172"/>
      <c r="E58" s="23">
        <f t="shared" si="1"/>
        <v>0</v>
      </c>
    </row>
    <row r="59" spans="2:5" x14ac:dyDescent="0.25">
      <c r="B59" s="44"/>
      <c r="C59" s="292"/>
      <c r="D59" s="172"/>
      <c r="E59" s="23">
        <f t="shared" si="1"/>
        <v>0</v>
      </c>
    </row>
    <row r="60" spans="2:5" x14ac:dyDescent="0.25">
      <c r="B60" s="44"/>
      <c r="C60" s="292"/>
      <c r="D60" s="172"/>
      <c r="E60" s="23">
        <f t="shared" si="1"/>
        <v>0</v>
      </c>
    </row>
    <row r="61" spans="2:5" x14ac:dyDescent="0.25">
      <c r="B61" s="293"/>
      <c r="C61" s="294"/>
      <c r="D61" s="291"/>
      <c r="E61" s="23">
        <f t="shared" si="1"/>
        <v>0</v>
      </c>
    </row>
    <row r="62" spans="2:5" x14ac:dyDescent="0.25">
      <c r="B62" s="290"/>
      <c r="C62" s="292"/>
      <c r="D62" s="172"/>
      <c r="E62" s="23">
        <f t="shared" si="1"/>
        <v>0</v>
      </c>
    </row>
    <row r="63" spans="2:5" x14ac:dyDescent="0.25">
      <c r="B63" s="290"/>
      <c r="C63" s="292"/>
      <c r="D63" s="172"/>
      <c r="E63" s="23">
        <f t="shared" si="1"/>
        <v>0</v>
      </c>
    </row>
    <row r="64" spans="2:5" ht="13.5" customHeight="1" x14ac:dyDescent="0.25">
      <c r="B64" s="290"/>
      <c r="C64" s="292"/>
      <c r="D64" s="172"/>
      <c r="E64" s="23">
        <f t="shared" si="1"/>
        <v>0</v>
      </c>
    </row>
    <row r="65" spans="1:8" ht="14.25" customHeight="1" x14ac:dyDescent="0.25">
      <c r="B65" s="293"/>
      <c r="C65" s="292"/>
      <c r="D65" s="172"/>
      <c r="E65" s="23">
        <f t="shared" si="1"/>
        <v>0</v>
      </c>
    </row>
    <row r="66" spans="1:8" ht="13.5" customHeight="1" x14ac:dyDescent="0.25">
      <c r="B66" s="44"/>
      <c r="C66" s="292"/>
      <c r="D66" s="172"/>
      <c r="E66" s="23">
        <f t="shared" si="1"/>
        <v>0</v>
      </c>
    </row>
    <row r="67" spans="1:8" ht="13.5" customHeight="1" x14ac:dyDescent="0.25">
      <c r="B67" s="44"/>
      <c r="C67" s="292"/>
      <c r="D67" s="172"/>
      <c r="E67" s="23">
        <f t="shared" si="1"/>
        <v>0</v>
      </c>
    </row>
    <row r="68" spans="1:8" x14ac:dyDescent="0.25">
      <c r="B68" s="281" t="s">
        <v>2</v>
      </c>
      <c r="C68" s="26"/>
      <c r="D68" s="25"/>
      <c r="E68" s="17">
        <f>SUM(E37:E67)</f>
        <v>25703600</v>
      </c>
      <c r="F68" s="27"/>
    </row>
    <row r="71" spans="1:8" x14ac:dyDescent="0.25">
      <c r="A71" s="19" t="s">
        <v>218</v>
      </c>
      <c r="B71" s="19" t="s">
        <v>10</v>
      </c>
    </row>
    <row r="72" spans="1:8" x14ac:dyDescent="0.25">
      <c r="B72" s="20" t="s">
        <v>0</v>
      </c>
      <c r="C72" s="282" t="s">
        <v>1</v>
      </c>
      <c r="D72" s="20" t="s">
        <v>20</v>
      </c>
      <c r="E72" s="20" t="s">
        <v>21</v>
      </c>
    </row>
    <row r="73" spans="1:8" x14ac:dyDescent="0.25">
      <c r="B73" s="295" t="s">
        <v>335</v>
      </c>
      <c r="C73" s="294">
        <v>6</v>
      </c>
      <c r="D73" s="291">
        <v>1219000</v>
      </c>
      <c r="E73" s="23">
        <f t="shared" ref="E73:E81" si="2">D73*C73</f>
        <v>7314000</v>
      </c>
    </row>
    <row r="74" spans="1:8" x14ac:dyDescent="0.25">
      <c r="B74" s="293" t="s">
        <v>279</v>
      </c>
      <c r="C74" s="294">
        <v>2</v>
      </c>
      <c r="D74" s="291">
        <v>289250</v>
      </c>
      <c r="E74" s="23">
        <f t="shared" si="2"/>
        <v>578500</v>
      </c>
    </row>
    <row r="75" spans="1:8" x14ac:dyDescent="0.25">
      <c r="B75" s="293" t="s">
        <v>336</v>
      </c>
      <c r="C75" s="294">
        <v>2</v>
      </c>
      <c r="D75" s="291">
        <v>179200</v>
      </c>
      <c r="E75" s="23">
        <f t="shared" si="2"/>
        <v>358400</v>
      </c>
    </row>
    <row r="76" spans="1:8" x14ac:dyDescent="0.25">
      <c r="B76" s="293" t="s">
        <v>338</v>
      </c>
      <c r="C76" s="294">
        <v>3</v>
      </c>
      <c r="D76" s="291">
        <v>1500000</v>
      </c>
      <c r="E76" s="23">
        <f t="shared" si="2"/>
        <v>4500000</v>
      </c>
    </row>
    <row r="77" spans="1:8" x14ac:dyDescent="0.25">
      <c r="B77" s="293" t="s">
        <v>356</v>
      </c>
      <c r="C77" s="294">
        <v>1</v>
      </c>
      <c r="D77" s="291">
        <v>1962000</v>
      </c>
      <c r="E77" s="23">
        <f t="shared" si="2"/>
        <v>1962000</v>
      </c>
    </row>
    <row r="78" spans="1:8" x14ac:dyDescent="0.25">
      <c r="B78" s="293"/>
      <c r="C78" s="294"/>
      <c r="D78" s="172"/>
      <c r="E78" s="23">
        <f t="shared" si="2"/>
        <v>0</v>
      </c>
    </row>
    <row r="79" spans="1:8" x14ac:dyDescent="0.25">
      <c r="B79" s="293"/>
      <c r="C79" s="294"/>
      <c r="D79" s="172"/>
      <c r="E79" s="23">
        <f t="shared" si="2"/>
        <v>0</v>
      </c>
      <c r="H79" s="18" t="s">
        <v>280</v>
      </c>
    </row>
    <row r="80" spans="1:8" x14ac:dyDescent="0.25">
      <c r="B80" s="290"/>
      <c r="C80" s="294"/>
      <c r="D80" s="172"/>
      <c r="E80" s="23">
        <f t="shared" si="2"/>
        <v>0</v>
      </c>
    </row>
    <row r="81" spans="1:7" x14ac:dyDescent="0.25">
      <c r="B81" s="293"/>
      <c r="C81" s="294"/>
      <c r="D81" s="172"/>
      <c r="E81" s="23">
        <f t="shared" si="2"/>
        <v>0</v>
      </c>
    </row>
    <row r="82" spans="1:7" x14ac:dyDescent="0.25">
      <c r="B82" s="281" t="s">
        <v>2</v>
      </c>
      <c r="C82" s="280"/>
      <c r="D82" s="25"/>
      <c r="E82" s="17">
        <f>SUM(E73:E81)</f>
        <v>14712900</v>
      </c>
    </row>
    <row r="85" spans="1:7" x14ac:dyDescent="0.25">
      <c r="A85" s="19" t="s">
        <v>239</v>
      </c>
      <c r="B85" s="19" t="s">
        <v>213</v>
      </c>
    </row>
    <row r="86" spans="1:7" ht="15" customHeight="1" x14ac:dyDescent="0.25">
      <c r="B86" s="20" t="s">
        <v>0</v>
      </c>
      <c r="C86" s="282" t="s">
        <v>1</v>
      </c>
      <c r="D86" s="20" t="s">
        <v>20</v>
      </c>
      <c r="E86" s="20" t="s">
        <v>21</v>
      </c>
    </row>
    <row r="87" spans="1:7" x14ac:dyDescent="0.25">
      <c r="B87" s="293" t="s">
        <v>357</v>
      </c>
      <c r="C87" s="294">
        <v>50</v>
      </c>
      <c r="D87" s="291">
        <v>14000</v>
      </c>
      <c r="E87" s="23">
        <f t="shared" ref="E87:E105" si="3">D87*C87</f>
        <v>700000</v>
      </c>
    </row>
    <row r="88" spans="1:7" x14ac:dyDescent="0.25">
      <c r="B88" s="293" t="s">
        <v>358</v>
      </c>
      <c r="C88" s="294">
        <v>2</v>
      </c>
      <c r="D88" s="291">
        <v>209900</v>
      </c>
      <c r="E88" s="23">
        <f t="shared" si="3"/>
        <v>419800</v>
      </c>
    </row>
    <row r="89" spans="1:7" x14ac:dyDescent="0.25">
      <c r="B89" s="293"/>
      <c r="C89" s="294"/>
      <c r="D89" s="291"/>
      <c r="E89" s="23">
        <f t="shared" si="3"/>
        <v>0</v>
      </c>
    </row>
    <row r="90" spans="1:7" x14ac:dyDescent="0.25">
      <c r="B90" s="293"/>
      <c r="C90" s="294"/>
      <c r="D90" s="291"/>
      <c r="E90" s="23">
        <f t="shared" si="3"/>
        <v>0</v>
      </c>
      <c r="G90" s="27"/>
    </row>
    <row r="91" spans="1:7" x14ac:dyDescent="0.25">
      <c r="B91" s="293"/>
      <c r="C91" s="294"/>
      <c r="D91" s="291"/>
      <c r="E91" s="23">
        <f t="shared" si="3"/>
        <v>0</v>
      </c>
    </row>
    <row r="92" spans="1:7" x14ac:dyDescent="0.25">
      <c r="B92" s="293"/>
      <c r="C92" s="294"/>
      <c r="D92" s="291"/>
      <c r="E92" s="23">
        <f t="shared" si="3"/>
        <v>0</v>
      </c>
    </row>
    <row r="93" spans="1:7" x14ac:dyDescent="0.25">
      <c r="B93" s="293"/>
      <c r="C93" s="294"/>
      <c r="D93" s="291"/>
      <c r="E93" s="23">
        <f t="shared" si="3"/>
        <v>0</v>
      </c>
    </row>
    <row r="94" spans="1:7" x14ac:dyDescent="0.25">
      <c r="B94" s="293"/>
      <c r="C94" s="294"/>
      <c r="D94" s="291"/>
      <c r="E94" s="23">
        <f t="shared" si="3"/>
        <v>0</v>
      </c>
    </row>
    <row r="95" spans="1:7" x14ac:dyDescent="0.25">
      <c r="B95" s="293"/>
      <c r="C95" s="294"/>
      <c r="D95" s="291"/>
      <c r="E95" s="23">
        <f t="shared" si="3"/>
        <v>0</v>
      </c>
    </row>
    <row r="96" spans="1:7" x14ac:dyDescent="0.25">
      <c r="B96" s="293"/>
      <c r="C96" s="294"/>
      <c r="D96" s="291"/>
      <c r="E96" s="23">
        <f t="shared" si="3"/>
        <v>0</v>
      </c>
    </row>
    <row r="97" spans="1:5" x14ac:dyDescent="0.25">
      <c r="B97" s="293"/>
      <c r="C97" s="294"/>
      <c r="D97" s="291"/>
      <c r="E97" s="23">
        <f t="shared" si="3"/>
        <v>0</v>
      </c>
    </row>
    <row r="98" spans="1:5" x14ac:dyDescent="0.25">
      <c r="B98" s="293"/>
      <c r="C98" s="294"/>
      <c r="D98" s="291"/>
      <c r="E98" s="23">
        <f t="shared" si="3"/>
        <v>0</v>
      </c>
    </row>
    <row r="99" spans="1:5" x14ac:dyDescent="0.25">
      <c r="B99" s="293"/>
      <c r="C99" s="294"/>
      <c r="D99" s="291"/>
      <c r="E99" s="23">
        <f t="shared" si="3"/>
        <v>0</v>
      </c>
    </row>
    <row r="100" spans="1:5" ht="15" customHeight="1" x14ac:dyDescent="0.25">
      <c r="B100" s="293"/>
      <c r="C100" s="294"/>
      <c r="D100" s="291"/>
      <c r="E100" s="23">
        <f t="shared" si="3"/>
        <v>0</v>
      </c>
    </row>
    <row r="101" spans="1:5" ht="15" customHeight="1" x14ac:dyDescent="0.25">
      <c r="B101" s="293"/>
      <c r="C101" s="294"/>
      <c r="D101" s="291"/>
      <c r="E101" s="23">
        <f t="shared" si="3"/>
        <v>0</v>
      </c>
    </row>
    <row r="102" spans="1:5" ht="15" customHeight="1" x14ac:dyDescent="0.25">
      <c r="B102" s="293"/>
      <c r="C102" s="294"/>
      <c r="D102" s="291"/>
      <c r="E102" s="23">
        <f t="shared" si="3"/>
        <v>0</v>
      </c>
    </row>
    <row r="103" spans="1:5" x14ac:dyDescent="0.25">
      <c r="B103" s="293"/>
      <c r="C103" s="294"/>
      <c r="D103" s="172"/>
      <c r="E103" s="23">
        <f t="shared" si="3"/>
        <v>0</v>
      </c>
    </row>
    <row r="104" spans="1:5" x14ac:dyDescent="0.25">
      <c r="B104" s="293"/>
      <c r="C104" s="294"/>
      <c r="D104" s="172"/>
      <c r="E104" s="23">
        <f t="shared" si="3"/>
        <v>0</v>
      </c>
    </row>
    <row r="105" spans="1:5" ht="14.25" customHeight="1" x14ac:dyDescent="0.25">
      <c r="B105" s="293"/>
      <c r="C105" s="294"/>
      <c r="D105" s="172"/>
      <c r="E105" s="23">
        <f t="shared" si="3"/>
        <v>0</v>
      </c>
    </row>
    <row r="106" spans="1:5" x14ac:dyDescent="0.25">
      <c r="B106" s="281" t="s">
        <v>2</v>
      </c>
      <c r="C106" s="280"/>
      <c r="D106" s="28"/>
      <c r="E106" s="17">
        <f>SUM(E87:E105)</f>
        <v>1119800</v>
      </c>
    </row>
    <row r="107" spans="1:5" x14ac:dyDescent="0.25">
      <c r="B107" s="29"/>
      <c r="C107" s="29"/>
      <c r="D107" s="30"/>
      <c r="E107" s="30"/>
    </row>
    <row r="108" spans="1:5" x14ac:dyDescent="0.25">
      <c r="B108" s="29"/>
      <c r="C108" s="29"/>
      <c r="D108" s="30"/>
      <c r="E108" s="30"/>
    </row>
    <row r="109" spans="1:5" x14ac:dyDescent="0.25">
      <c r="A109" s="19" t="s">
        <v>240</v>
      </c>
      <c r="B109" s="31" t="s">
        <v>27</v>
      </c>
      <c r="C109" s="29"/>
      <c r="D109" s="30"/>
      <c r="E109" s="30"/>
    </row>
    <row r="110" spans="1:5" x14ac:dyDescent="0.25">
      <c r="A110" s="19"/>
      <c r="B110" s="396" t="s">
        <v>0</v>
      </c>
      <c r="C110" s="397"/>
      <c r="D110" s="32" t="s">
        <v>26</v>
      </c>
      <c r="E110" s="30"/>
    </row>
    <row r="111" spans="1:5" x14ac:dyDescent="0.25">
      <c r="A111" s="19"/>
      <c r="B111" s="296" t="s">
        <v>244</v>
      </c>
      <c r="C111" s="297" t="s">
        <v>274</v>
      </c>
      <c r="D111" s="33">
        <f>E5</f>
        <v>135000000</v>
      </c>
      <c r="E111" s="30"/>
    </row>
    <row r="112" spans="1:5" x14ac:dyDescent="0.25">
      <c r="B112" s="296" t="str">
        <f>B9</f>
        <v xml:space="preserve">Construcciones </v>
      </c>
      <c r="C112" s="297" t="s">
        <v>215</v>
      </c>
      <c r="D112" s="33">
        <f>E12</f>
        <v>165000000</v>
      </c>
      <c r="E112" s="30"/>
    </row>
    <row r="113" spans="1:11" x14ac:dyDescent="0.25">
      <c r="B113" s="296" t="str">
        <f>B15</f>
        <v>Maquinaria y Equipos</v>
      </c>
      <c r="C113" s="297" t="s">
        <v>216</v>
      </c>
      <c r="D113" s="33">
        <f>E32</f>
        <v>65765783.854999997</v>
      </c>
      <c r="E113" s="30"/>
    </row>
    <row r="114" spans="1:11" x14ac:dyDescent="0.25">
      <c r="B114" s="296" t="s">
        <v>3</v>
      </c>
      <c r="C114" s="297" t="s">
        <v>275</v>
      </c>
      <c r="D114" s="33">
        <f>E68</f>
        <v>25703600</v>
      </c>
      <c r="E114" s="30"/>
    </row>
    <row r="115" spans="1:11" x14ac:dyDescent="0.25">
      <c r="B115" s="296" t="s">
        <v>10</v>
      </c>
      <c r="C115" s="297" t="s">
        <v>276</v>
      </c>
      <c r="D115" s="33">
        <f>E82</f>
        <v>14712900</v>
      </c>
      <c r="E115" s="30"/>
    </row>
    <row r="116" spans="1:11" x14ac:dyDescent="0.25">
      <c r="B116" s="296" t="s">
        <v>212</v>
      </c>
      <c r="C116" s="297" t="s">
        <v>277</v>
      </c>
      <c r="D116" s="33">
        <f>E106</f>
        <v>1119800</v>
      </c>
      <c r="E116" s="30"/>
    </row>
    <row r="117" spans="1:11" x14ac:dyDescent="0.25">
      <c r="B117" s="395" t="s">
        <v>2</v>
      </c>
      <c r="C117" s="395"/>
      <c r="D117" s="28">
        <f>SUM(D111:D116)</f>
        <v>407302083.85500002</v>
      </c>
      <c r="E117" s="30"/>
    </row>
    <row r="118" spans="1:11" x14ac:dyDescent="0.25">
      <c r="B118" s="29"/>
      <c r="C118" s="29"/>
      <c r="D118" s="30"/>
      <c r="E118" s="30"/>
    </row>
    <row r="119" spans="1:11" x14ac:dyDescent="0.25">
      <c r="B119" s="29"/>
      <c r="C119" s="29"/>
      <c r="D119" s="30"/>
      <c r="E119" s="30"/>
    </row>
    <row r="121" spans="1:11" x14ac:dyDescent="0.25">
      <c r="A121" s="19" t="s">
        <v>253</v>
      </c>
      <c r="B121" s="19" t="s">
        <v>6</v>
      </c>
    </row>
    <row r="122" spans="1:11" x14ac:dyDescent="0.25">
      <c r="B122" s="404" t="s">
        <v>0</v>
      </c>
      <c r="C122" s="405"/>
      <c r="D122" s="20" t="s">
        <v>26</v>
      </c>
      <c r="K122" s="18" t="s">
        <v>280</v>
      </c>
    </row>
    <row r="123" spans="1:11" x14ac:dyDescent="0.25">
      <c r="B123" s="298" t="s">
        <v>5</v>
      </c>
      <c r="D123" s="299">
        <v>1000000</v>
      </c>
      <c r="F123" s="34"/>
      <c r="G123" s="34"/>
    </row>
    <row r="124" spans="1:11" ht="12.75" customHeight="1" x14ac:dyDescent="0.25">
      <c r="B124" s="298" t="s">
        <v>198</v>
      </c>
      <c r="C124" s="297"/>
      <c r="D124" s="299">
        <v>7500000</v>
      </c>
    </row>
    <row r="125" spans="1:11" ht="12.75" customHeight="1" x14ac:dyDescent="0.25">
      <c r="B125" s="298" t="s">
        <v>189</v>
      </c>
      <c r="C125" s="167"/>
      <c r="D125" s="299">
        <v>6000000</v>
      </c>
    </row>
    <row r="126" spans="1:11" x14ac:dyDescent="0.25">
      <c r="B126" s="298" t="s">
        <v>419</v>
      </c>
      <c r="C126" s="167"/>
      <c r="D126" s="299">
        <v>600000</v>
      </c>
    </row>
    <row r="127" spans="1:11" x14ac:dyDescent="0.25">
      <c r="B127" s="298" t="s">
        <v>420</v>
      </c>
      <c r="C127" s="167"/>
      <c r="D127" s="299">
        <v>1200000</v>
      </c>
    </row>
    <row r="128" spans="1:11" x14ac:dyDescent="0.25">
      <c r="B128" s="298"/>
      <c r="C128" s="167"/>
      <c r="D128" s="299"/>
    </row>
    <row r="129" spans="2:7" x14ac:dyDescent="0.25">
      <c r="B129" s="298"/>
      <c r="C129" s="167"/>
      <c r="D129" s="299"/>
    </row>
    <row r="130" spans="2:7" x14ac:dyDescent="0.25">
      <c r="B130" s="298"/>
      <c r="C130" s="167"/>
      <c r="D130" s="299"/>
    </row>
    <row r="131" spans="2:7" x14ac:dyDescent="0.25">
      <c r="B131" s="393" t="s">
        <v>2</v>
      </c>
      <c r="C131" s="394"/>
      <c r="D131" s="28">
        <f>SUM(D123:D130)</f>
        <v>16300000</v>
      </c>
    </row>
    <row r="132" spans="2:7" ht="12.75" customHeight="1" x14ac:dyDescent="0.25">
      <c r="D132" s="35"/>
    </row>
    <row r="133" spans="2:7" x14ac:dyDescent="0.25">
      <c r="B133" s="36" t="s">
        <v>214</v>
      </c>
      <c r="C133" s="37"/>
      <c r="D133" s="25">
        <f>D131/5</f>
        <v>3260000</v>
      </c>
      <c r="G133" s="35"/>
    </row>
    <row r="137" spans="2:7" x14ac:dyDescent="0.25">
      <c r="B137" s="19" t="s">
        <v>96</v>
      </c>
    </row>
    <row r="138" spans="2:7" x14ac:dyDescent="0.25">
      <c r="B138" s="386" t="s">
        <v>92</v>
      </c>
      <c r="C138" s="402" t="s">
        <v>93</v>
      </c>
      <c r="D138" s="403"/>
    </row>
    <row r="139" spans="2:7" x14ac:dyDescent="0.25">
      <c r="B139" s="387"/>
      <c r="C139" s="38" t="s">
        <v>94</v>
      </c>
      <c r="D139" s="39" t="s">
        <v>95</v>
      </c>
    </row>
    <row r="140" spans="2:7" x14ac:dyDescent="0.25">
      <c r="B140" s="44" t="s">
        <v>91</v>
      </c>
      <c r="C140" s="300">
        <v>0.9</v>
      </c>
      <c r="D140" s="40">
        <f>(1-C140)</f>
        <v>9.9999999999999978E-2</v>
      </c>
    </row>
    <row r="141" spans="2:7" ht="13.5" hidden="1" customHeight="1" x14ac:dyDescent="0.25">
      <c r="B141" s="44"/>
      <c r="C141" s="300"/>
      <c r="D141" s="40"/>
    </row>
    <row r="142" spans="2:7" x14ac:dyDescent="0.25">
      <c r="B142" s="44" t="s">
        <v>333</v>
      </c>
      <c r="C142" s="300">
        <v>0.8</v>
      </c>
      <c r="D142" s="40">
        <f>(1-C142)</f>
        <v>0.19999999999999996</v>
      </c>
    </row>
    <row r="143" spans="2:7" ht="15" customHeight="1" x14ac:dyDescent="0.25">
      <c r="B143" s="44" t="s">
        <v>7</v>
      </c>
      <c r="C143" s="300">
        <v>0.8</v>
      </c>
      <c r="D143" s="40">
        <f>(1-C143)</f>
        <v>0.19999999999999996</v>
      </c>
    </row>
    <row r="144" spans="2:7" ht="13.5" hidden="1" customHeight="1" x14ac:dyDescent="0.25">
      <c r="B144" s="44" t="s">
        <v>91</v>
      </c>
      <c r="C144" s="300">
        <v>1</v>
      </c>
      <c r="D144" s="40">
        <v>0</v>
      </c>
    </row>
    <row r="145" spans="1:5" ht="15.75" customHeight="1" x14ac:dyDescent="0.25">
      <c r="B145" s="44" t="s">
        <v>334</v>
      </c>
      <c r="C145" s="300">
        <v>0.5</v>
      </c>
      <c r="D145" s="40">
        <f>(1-C145)</f>
        <v>0.5</v>
      </c>
    </row>
    <row r="149" spans="1:5" x14ac:dyDescent="0.25">
      <c r="A149" s="19" t="s">
        <v>250</v>
      </c>
      <c r="B149" s="19" t="s">
        <v>234</v>
      </c>
    </row>
    <row r="150" spans="1:5" x14ac:dyDescent="0.25">
      <c r="B150" s="386" t="s">
        <v>208</v>
      </c>
      <c r="C150" s="388" t="s">
        <v>26</v>
      </c>
      <c r="D150" s="385" t="s">
        <v>93</v>
      </c>
      <c r="E150" s="385"/>
    </row>
    <row r="151" spans="1:5" x14ac:dyDescent="0.25">
      <c r="B151" s="387"/>
      <c r="C151" s="389"/>
      <c r="D151" s="279" t="s">
        <v>94</v>
      </c>
      <c r="E151" s="279" t="s">
        <v>95</v>
      </c>
    </row>
    <row r="152" spans="1:5" x14ac:dyDescent="0.25">
      <c r="B152" s="18" t="s">
        <v>91</v>
      </c>
      <c r="C152" s="301">
        <v>300000</v>
      </c>
      <c r="D152" s="41">
        <f>C152*C140</f>
        <v>270000</v>
      </c>
      <c r="E152" s="41">
        <f>C152*D140</f>
        <v>29999.999999999993</v>
      </c>
    </row>
    <row r="153" spans="1:5" hidden="1" x14ac:dyDescent="0.25">
      <c r="B153" s="44"/>
      <c r="C153" s="301"/>
      <c r="D153" s="41"/>
      <c r="E153" s="41"/>
    </row>
    <row r="154" spans="1:5" x14ac:dyDescent="0.25">
      <c r="B154" s="44" t="s">
        <v>332</v>
      </c>
      <c r="C154" s="301">
        <v>80000</v>
      </c>
      <c r="D154" s="41">
        <f>C154*C142</f>
        <v>64000</v>
      </c>
      <c r="E154" s="41">
        <f>C154*D142</f>
        <v>15999.999999999996</v>
      </c>
    </row>
    <row r="155" spans="1:5" x14ac:dyDescent="0.25">
      <c r="B155" s="44" t="s">
        <v>7</v>
      </c>
      <c r="C155" s="301">
        <v>200000</v>
      </c>
      <c r="D155" s="41">
        <f>C155*C143</f>
        <v>160000</v>
      </c>
      <c r="E155" s="41">
        <f>C155*D143</f>
        <v>39999.999999999993</v>
      </c>
    </row>
    <row r="156" spans="1:5" x14ac:dyDescent="0.25">
      <c r="B156" s="44" t="s">
        <v>199</v>
      </c>
      <c r="C156" s="301">
        <v>180000</v>
      </c>
      <c r="D156" s="41">
        <f>C156*C145</f>
        <v>90000</v>
      </c>
      <c r="E156" s="41">
        <f>D145*C156</f>
        <v>90000</v>
      </c>
    </row>
    <row r="162" spans="11:11" x14ac:dyDescent="0.25">
      <c r="K162" s="19"/>
    </row>
  </sheetData>
  <mergeCells count="18">
    <mergeCell ref="B4:D4"/>
    <mergeCell ref="B5:D5"/>
    <mergeCell ref="B6:D6"/>
    <mergeCell ref="B138:B139"/>
    <mergeCell ref="C138:D138"/>
    <mergeCell ref="B122:C122"/>
    <mergeCell ref="B10:D10"/>
    <mergeCell ref="B11:D11"/>
    <mergeCell ref="B12:D12"/>
    <mergeCell ref="D150:E150"/>
    <mergeCell ref="B150:B151"/>
    <mergeCell ref="C150:C151"/>
    <mergeCell ref="A17:A25"/>
    <mergeCell ref="A26:A28"/>
    <mergeCell ref="A29:A30"/>
    <mergeCell ref="B131:C131"/>
    <mergeCell ref="B117:C117"/>
    <mergeCell ref="B110:C110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2:R206"/>
  <sheetViews>
    <sheetView showGridLines="0" topLeftCell="A183" zoomScale="90" zoomScaleNormal="90" workbookViewId="0">
      <selection activeCell="D205" sqref="D205"/>
    </sheetView>
  </sheetViews>
  <sheetFormatPr baseColWidth="10" defaultColWidth="11.44140625" defaultRowHeight="13.2" x14ac:dyDescent="0.25"/>
  <cols>
    <col min="1" max="1" width="7" style="18" customWidth="1"/>
    <col min="2" max="2" width="3.44140625" style="18" customWidth="1"/>
    <col min="3" max="3" width="33.6640625" style="18" customWidth="1"/>
    <col min="4" max="4" width="15.5546875" style="18" customWidth="1"/>
    <col min="5" max="5" width="17.6640625" style="18" customWidth="1"/>
    <col min="6" max="6" width="18.44140625" style="18" customWidth="1"/>
    <col min="7" max="7" width="14.88671875" style="18" customWidth="1"/>
    <col min="8" max="8" width="17.33203125" style="18" customWidth="1"/>
    <col min="9" max="9" width="17.88671875" style="18" customWidth="1"/>
    <col min="10" max="10" width="19.88671875" style="18" customWidth="1"/>
    <col min="11" max="11" width="15.44140625" style="18" customWidth="1"/>
    <col min="12" max="12" width="13.109375" style="18" customWidth="1"/>
    <col min="13" max="13" width="13.5546875" style="18" customWidth="1"/>
    <col min="14" max="14" width="12.44140625" style="18" customWidth="1"/>
    <col min="15" max="15" width="13" style="18" customWidth="1"/>
    <col min="16" max="16" width="13.109375" style="18" customWidth="1"/>
    <col min="17" max="17" width="12.5546875" style="18" customWidth="1"/>
    <col min="18" max="18" width="11.6640625" style="18" customWidth="1"/>
    <col min="19" max="19" width="11" style="18" customWidth="1"/>
    <col min="20" max="20" width="11.44140625" style="18"/>
    <col min="21" max="21" width="15.109375" style="18" customWidth="1"/>
    <col min="22" max="22" width="12.44140625" style="18" customWidth="1"/>
    <col min="23" max="24" width="11.44140625" style="18"/>
    <col min="25" max="25" width="16" style="18" customWidth="1"/>
    <col min="26" max="26" width="11.44140625" style="18"/>
    <col min="27" max="27" width="13.5546875" style="18" bestFit="1" customWidth="1"/>
    <col min="28" max="29" width="11.44140625" style="18"/>
    <col min="30" max="30" width="29.5546875" style="18" customWidth="1"/>
    <col min="31" max="33" width="11.44140625" style="18"/>
    <col min="34" max="34" width="16" style="18" customWidth="1"/>
    <col min="35" max="35" width="11.44140625" style="18"/>
    <col min="36" max="36" width="13.5546875" style="18" bestFit="1" customWidth="1"/>
    <col min="37" max="16384" width="11.44140625" style="18"/>
  </cols>
  <sheetData>
    <row r="2" spans="1:9" ht="21" x14ac:dyDescent="0.4">
      <c r="G2" s="335"/>
    </row>
    <row r="4" spans="1:9" x14ac:dyDescent="0.25">
      <c r="H4" s="19"/>
    </row>
    <row r="5" spans="1:9" x14ac:dyDescent="0.25">
      <c r="A5" s="19" t="s">
        <v>37</v>
      </c>
      <c r="B5" s="117">
        <v>10</v>
      </c>
      <c r="C5" s="19" t="s">
        <v>36</v>
      </c>
      <c r="D5" s="19"/>
    </row>
    <row r="6" spans="1:9" x14ac:dyDescent="0.25">
      <c r="C6" s="426" t="s">
        <v>0</v>
      </c>
      <c r="D6" s="427"/>
      <c r="E6" s="59" t="s">
        <v>39</v>
      </c>
      <c r="H6" s="366">
        <v>1160000</v>
      </c>
      <c r="I6" s="18" t="s">
        <v>408</v>
      </c>
    </row>
    <row r="7" spans="1:9" x14ac:dyDescent="0.25">
      <c r="C7" s="428" t="s">
        <v>28</v>
      </c>
      <c r="D7" s="429"/>
      <c r="E7" s="52">
        <v>8.3330000000000001E-2</v>
      </c>
      <c r="H7" s="46">
        <v>140606</v>
      </c>
      <c r="I7" s="18" t="s">
        <v>359</v>
      </c>
    </row>
    <row r="8" spans="1:9" x14ac:dyDescent="0.25">
      <c r="C8" s="428" t="s">
        <v>29</v>
      </c>
      <c r="D8" s="429"/>
      <c r="E8" s="52">
        <v>0.01</v>
      </c>
      <c r="H8" s="4">
        <f>H6+H7</f>
        <v>1300606</v>
      </c>
    </row>
    <row r="9" spans="1:9" x14ac:dyDescent="0.25">
      <c r="C9" s="433" t="s">
        <v>30</v>
      </c>
      <c r="D9" s="434"/>
      <c r="E9" s="365">
        <v>4.1669999999999999E-2</v>
      </c>
    </row>
    <row r="10" spans="1:9" x14ac:dyDescent="0.25">
      <c r="C10" s="428" t="s">
        <v>31</v>
      </c>
      <c r="D10" s="429"/>
      <c r="E10" s="52">
        <v>8.3330000000000001E-2</v>
      </c>
    </row>
    <row r="11" spans="1:9" x14ac:dyDescent="0.25">
      <c r="C11" s="433" t="s">
        <v>32</v>
      </c>
      <c r="D11" s="434"/>
      <c r="E11" s="365">
        <v>0.09</v>
      </c>
    </row>
    <row r="12" spans="1:9" x14ac:dyDescent="0.25">
      <c r="C12" s="433" t="s">
        <v>33</v>
      </c>
      <c r="D12" s="434"/>
      <c r="E12" s="365">
        <v>0.20499999999999999</v>
      </c>
    </row>
    <row r="13" spans="1:9" x14ac:dyDescent="0.25">
      <c r="C13" s="428" t="s">
        <v>34</v>
      </c>
      <c r="D13" s="429"/>
      <c r="E13" s="52">
        <v>7.0000000000000007E-2</v>
      </c>
    </row>
    <row r="14" spans="1:9" x14ac:dyDescent="0.25">
      <c r="C14" s="433" t="s">
        <v>35</v>
      </c>
      <c r="D14" s="434"/>
      <c r="E14" s="365">
        <v>4.3499999999999997E-2</v>
      </c>
    </row>
    <row r="15" spans="1:9" ht="18" customHeight="1" x14ac:dyDescent="0.25">
      <c r="C15" s="58" t="s">
        <v>38</v>
      </c>
      <c r="D15" s="57"/>
      <c r="E15" s="53">
        <f>SUM(E7:E14)</f>
        <v>0.62682999999999989</v>
      </c>
      <c r="F15" s="302"/>
    </row>
    <row r="18" spans="1:14" x14ac:dyDescent="0.25">
      <c r="A18" s="19" t="s">
        <v>24</v>
      </c>
      <c r="B18" s="117">
        <v>11</v>
      </c>
      <c r="C18" s="303" t="s">
        <v>40</v>
      </c>
      <c r="D18" s="303"/>
      <c r="L18" s="371"/>
      <c r="M18" s="371"/>
    </row>
    <row r="19" spans="1:14" ht="12.75" customHeight="1" x14ac:dyDescent="0.25">
      <c r="C19" s="411" t="s">
        <v>42</v>
      </c>
      <c r="D19" s="409" t="s">
        <v>1</v>
      </c>
      <c r="E19" s="416" t="s">
        <v>43</v>
      </c>
      <c r="F19" s="420" t="s">
        <v>44</v>
      </c>
      <c r="G19" s="420" t="s">
        <v>48</v>
      </c>
      <c r="H19" s="414" t="s">
        <v>45</v>
      </c>
      <c r="I19" s="415"/>
      <c r="J19" s="411" t="s">
        <v>47</v>
      </c>
    </row>
    <row r="20" spans="1:14" x14ac:dyDescent="0.25">
      <c r="C20" s="412"/>
      <c r="D20" s="410"/>
      <c r="E20" s="417" t="s">
        <v>41</v>
      </c>
      <c r="F20" s="421"/>
      <c r="G20" s="421"/>
      <c r="H20" s="60" t="s">
        <v>46</v>
      </c>
      <c r="I20" s="60" t="s">
        <v>2</v>
      </c>
      <c r="J20" s="412"/>
      <c r="N20" s="370"/>
    </row>
    <row r="21" spans="1:14" x14ac:dyDescent="0.25">
      <c r="C21" s="336" t="s">
        <v>409</v>
      </c>
      <c r="D21" s="292">
        <v>4</v>
      </c>
      <c r="E21" s="46">
        <v>1160000</v>
      </c>
      <c r="F21" s="46">
        <f>$H$7</f>
        <v>140606</v>
      </c>
      <c r="G21" s="1">
        <f>(E21+F21)*$E$15</f>
        <v>815258.8589799999</v>
      </c>
      <c r="H21" s="1">
        <f>E21+F21+G21</f>
        <v>2115864.85898</v>
      </c>
      <c r="I21" s="1">
        <f>D21*H21</f>
        <v>8463459.4359200001</v>
      </c>
      <c r="J21" s="1">
        <f>I21*12</f>
        <v>101561513.23104</v>
      </c>
    </row>
    <row r="22" spans="1:14" x14ac:dyDescent="0.25">
      <c r="C22" s="336" t="s">
        <v>410</v>
      </c>
      <c r="D22" s="292">
        <v>6</v>
      </c>
      <c r="E22" s="46">
        <v>1160000</v>
      </c>
      <c r="F22" s="46">
        <f>$H$7</f>
        <v>140606</v>
      </c>
      <c r="G22" s="1">
        <f>(E22+F22)*$E$15</f>
        <v>815258.8589799999</v>
      </c>
      <c r="H22" s="1">
        <f>E22+F22+G22</f>
        <v>2115864.85898</v>
      </c>
      <c r="I22" s="1">
        <f>D22*H22</f>
        <v>12695189.15388</v>
      </c>
      <c r="J22" s="1">
        <f>I22*12</f>
        <v>152342269.84656</v>
      </c>
    </row>
    <row r="23" spans="1:14" x14ac:dyDescent="0.25">
      <c r="C23" s="295" t="s">
        <v>412</v>
      </c>
      <c r="D23" s="292">
        <v>1</v>
      </c>
      <c r="E23" s="46">
        <f>3800000 *0.3</f>
        <v>1140000</v>
      </c>
      <c r="F23" s="46">
        <v>0</v>
      </c>
      <c r="G23" s="1">
        <f>(E23+F23)*$E$15</f>
        <v>714586.19999999984</v>
      </c>
      <c r="H23" s="1">
        <f>E23+F23+G23</f>
        <v>1854586.1999999997</v>
      </c>
      <c r="I23" s="1">
        <f>D23*H23</f>
        <v>1854586.1999999997</v>
      </c>
      <c r="J23" s="1">
        <f>I23*12</f>
        <v>22255034.399999999</v>
      </c>
    </row>
    <row r="24" spans="1:14" ht="27" customHeight="1" x14ac:dyDescent="0.25">
      <c r="C24" s="295" t="s">
        <v>413</v>
      </c>
      <c r="D24" s="292">
        <v>1</v>
      </c>
      <c r="E24" s="46">
        <f>3000000*0.3</f>
        <v>900000</v>
      </c>
      <c r="F24" s="46">
        <v>0</v>
      </c>
      <c r="G24" s="1">
        <f>(E24+F24)*$E$15</f>
        <v>564146.99999999988</v>
      </c>
      <c r="H24" s="1">
        <f>E24+F24+G24</f>
        <v>1464147</v>
      </c>
      <c r="I24" s="1">
        <f>D24*H24</f>
        <v>1464147</v>
      </c>
      <c r="J24" s="1">
        <f>I24*12</f>
        <v>17569764</v>
      </c>
    </row>
    <row r="25" spans="1:14" x14ac:dyDescent="0.25">
      <c r="C25" s="56" t="s">
        <v>2</v>
      </c>
      <c r="D25" s="2">
        <f>SUM(D21:D24)</f>
        <v>12</v>
      </c>
      <c r="E25" s="3"/>
      <c r="F25" s="3"/>
      <c r="G25" s="3"/>
      <c r="H25" s="3"/>
      <c r="I25" s="4">
        <f>SUM(I21:I24)</f>
        <v>24477381.789799999</v>
      </c>
      <c r="J25" s="4">
        <f>SUM(J21:J24)</f>
        <v>293728581.47759998</v>
      </c>
      <c r="K25" s="27"/>
      <c r="L25" s="27"/>
      <c r="M25" s="19"/>
    </row>
    <row r="28" spans="1:14" x14ac:dyDescent="0.25">
      <c r="A28" s="19" t="s">
        <v>24</v>
      </c>
      <c r="B28" s="117">
        <v>12</v>
      </c>
      <c r="C28" s="303" t="s">
        <v>49</v>
      </c>
      <c r="D28" s="303"/>
    </row>
    <row r="29" spans="1:14" ht="13.5" customHeight="1" x14ac:dyDescent="0.25">
      <c r="C29" s="409" t="s">
        <v>42</v>
      </c>
      <c r="D29" s="422"/>
      <c r="E29" s="411" t="s">
        <v>26</v>
      </c>
      <c r="F29" s="420" t="s">
        <v>50</v>
      </c>
      <c r="G29" s="420" t="s">
        <v>51</v>
      </c>
      <c r="H29" s="420" t="s">
        <v>54</v>
      </c>
      <c r="I29" s="420" t="s">
        <v>53</v>
      </c>
      <c r="J29" s="411" t="s">
        <v>52</v>
      </c>
      <c r="K29" s="317" t="s">
        <v>368</v>
      </c>
    </row>
    <row r="30" spans="1:14" x14ac:dyDescent="0.25">
      <c r="C30" s="423"/>
      <c r="D30" s="424"/>
      <c r="E30" s="412" t="s">
        <v>41</v>
      </c>
      <c r="F30" s="421"/>
      <c r="G30" s="421"/>
      <c r="H30" s="421" t="s">
        <v>46</v>
      </c>
      <c r="I30" s="421" t="s">
        <v>2</v>
      </c>
      <c r="J30" s="412"/>
    </row>
    <row r="31" spans="1:14" ht="12.75" customHeight="1" x14ac:dyDescent="0.25">
      <c r="C31" s="42" t="str">
        <f>'INVERSIONES '!B112</f>
        <v xml:space="preserve">Construcciones </v>
      </c>
      <c r="D31" s="43" t="s">
        <v>215</v>
      </c>
      <c r="E31" s="1">
        <f>'INVERSIONES '!D112</f>
        <v>165000000</v>
      </c>
      <c r="F31" s="338">
        <v>20</v>
      </c>
      <c r="G31" s="1">
        <f>E31-((E31/F31)*5)</f>
        <v>123750000</v>
      </c>
      <c r="H31" s="1">
        <f>E31-G31</f>
        <v>41250000</v>
      </c>
      <c r="I31" s="1">
        <f>(J31/12)</f>
        <v>171875</v>
      </c>
      <c r="J31" s="1">
        <f>H31/F31</f>
        <v>2062500</v>
      </c>
    </row>
    <row r="32" spans="1:14" x14ac:dyDescent="0.25">
      <c r="C32" s="42" t="str">
        <f>'INVERSIONES '!B113</f>
        <v>Maquinaria y Equipos</v>
      </c>
      <c r="D32" s="43" t="s">
        <v>216</v>
      </c>
      <c r="E32" s="1">
        <f>'INVERSIONES '!D113</f>
        <v>65765783.854999997</v>
      </c>
      <c r="F32" s="338">
        <v>10</v>
      </c>
      <c r="G32" s="1">
        <f>E32-((E32/F32)*5)</f>
        <v>32882891.927499998</v>
      </c>
      <c r="H32" s="1">
        <f>E32-G32</f>
        <v>32882891.927499998</v>
      </c>
      <c r="I32" s="1">
        <f>(J32/12)</f>
        <v>274024.09939583333</v>
      </c>
      <c r="J32" s="1">
        <f>H32/F32</f>
        <v>3288289.1927499999</v>
      </c>
    </row>
    <row r="33" spans="1:18" x14ac:dyDescent="0.25">
      <c r="C33" s="42" t="str">
        <f>'INVERSIONES '!B114</f>
        <v>Muebles y enseres</v>
      </c>
      <c r="D33" s="43" t="s">
        <v>217</v>
      </c>
      <c r="E33" s="1">
        <f>'INVERSIONES '!D114</f>
        <v>25703600</v>
      </c>
      <c r="F33" s="338">
        <v>5</v>
      </c>
      <c r="G33" s="1">
        <f>E33-((E33/F33)*5)</f>
        <v>0</v>
      </c>
      <c r="H33" s="1">
        <f>E33-G33</f>
        <v>25703600</v>
      </c>
      <c r="I33" s="1">
        <f>(J33/12)</f>
        <v>428393.33333333331</v>
      </c>
      <c r="J33" s="1">
        <f>H33/F33</f>
        <v>5140720</v>
      </c>
    </row>
    <row r="34" spans="1:18" x14ac:dyDescent="0.25">
      <c r="C34" s="42" t="str">
        <f>'INVERSIONES '!B115</f>
        <v>Equipos de oficina</v>
      </c>
      <c r="D34" s="43" t="s">
        <v>218</v>
      </c>
      <c r="E34" s="1">
        <f>'INVERSIONES '!D115</f>
        <v>14712900</v>
      </c>
      <c r="F34" s="338">
        <v>5</v>
      </c>
      <c r="G34" s="1">
        <f>E34-((E34/F34)*5)</f>
        <v>0</v>
      </c>
      <c r="H34" s="1">
        <f>E34-G34</f>
        <v>14712900</v>
      </c>
      <c r="I34" s="1">
        <f>(J34/12)</f>
        <v>245215</v>
      </c>
      <c r="J34" s="1">
        <f>H34/F34</f>
        <v>2942580</v>
      </c>
    </row>
    <row r="35" spans="1:18" x14ac:dyDescent="0.25">
      <c r="C35" s="42" t="str">
        <f>'INVERSIONES '!B116</f>
        <v>Herraminentas</v>
      </c>
      <c r="D35" s="43" t="s">
        <v>239</v>
      </c>
      <c r="E35" s="1">
        <f>'INVERSIONES '!D116</f>
        <v>1119800</v>
      </c>
      <c r="F35" s="338">
        <v>5</v>
      </c>
      <c r="G35" s="1">
        <f>E35-((E35/F35)*5)</f>
        <v>0</v>
      </c>
      <c r="H35" s="1">
        <f>E35-G35</f>
        <v>1119800</v>
      </c>
      <c r="I35" s="1">
        <f>(J35/12)</f>
        <v>18663.333333333332</v>
      </c>
      <c r="J35" s="1">
        <f>H35/F35</f>
        <v>223960</v>
      </c>
    </row>
    <row r="36" spans="1:18" x14ac:dyDescent="0.25">
      <c r="C36" s="418" t="s">
        <v>2</v>
      </c>
      <c r="D36" s="419"/>
      <c r="E36" s="3"/>
      <c r="F36" s="3"/>
      <c r="G36" s="3"/>
      <c r="H36" s="4">
        <f>SUM(H31:H35)</f>
        <v>115669191.92749999</v>
      </c>
      <c r="I36" s="4">
        <f>SUM(I31:I35)</f>
        <v>1138170.7660625</v>
      </c>
      <c r="J36" s="4">
        <f>SUM(J31:J35)</f>
        <v>13658049.192749999</v>
      </c>
      <c r="K36" s="18" t="s">
        <v>220</v>
      </c>
    </row>
    <row r="38" spans="1:18" ht="13.5" customHeight="1" x14ac:dyDescent="0.25"/>
    <row r="39" spans="1:18" ht="14.25" customHeight="1" x14ac:dyDescent="0.25">
      <c r="A39" s="19" t="s">
        <v>24</v>
      </c>
      <c r="B39" s="19">
        <v>13</v>
      </c>
      <c r="C39" s="19" t="s">
        <v>96</v>
      </c>
    </row>
    <row r="40" spans="1:18" x14ac:dyDescent="0.25">
      <c r="C40" s="430" t="s">
        <v>200</v>
      </c>
      <c r="D40" s="408" t="s">
        <v>93</v>
      </c>
      <c r="E40" s="408"/>
      <c r="K40" s="27"/>
      <c r="L40" s="27"/>
    </row>
    <row r="41" spans="1:18" x14ac:dyDescent="0.25">
      <c r="C41" s="430"/>
      <c r="D41" s="283" t="s">
        <v>94</v>
      </c>
      <c r="E41" s="283" t="s">
        <v>95</v>
      </c>
      <c r="K41" s="27"/>
      <c r="L41" s="27"/>
    </row>
    <row r="42" spans="1:18" ht="13.5" customHeight="1" x14ac:dyDescent="0.25">
      <c r="C42" s="44" t="str">
        <f>C31</f>
        <v xml:space="preserve">Construcciones </v>
      </c>
      <c r="D42" s="304">
        <v>0.8</v>
      </c>
      <c r="E42" s="5">
        <f>(1-D42)</f>
        <v>0.19999999999999996</v>
      </c>
      <c r="K42" s="27"/>
      <c r="L42" s="27"/>
      <c r="R42" s="305"/>
    </row>
    <row r="43" spans="1:18" ht="14.25" customHeight="1" x14ac:dyDescent="0.25">
      <c r="C43" s="44" t="str">
        <f>C32</f>
        <v>Maquinaria y Equipos</v>
      </c>
      <c r="D43" s="337">
        <v>1</v>
      </c>
      <c r="E43" s="5">
        <f>(1-D43)</f>
        <v>0</v>
      </c>
    </row>
    <row r="44" spans="1:18" ht="13.5" customHeight="1" x14ac:dyDescent="0.25">
      <c r="C44" s="44" t="str">
        <f>C33</f>
        <v>Muebles y enseres</v>
      </c>
      <c r="D44" s="304">
        <v>0.7</v>
      </c>
      <c r="E44" s="5">
        <f>(1-D44)</f>
        <v>0.30000000000000004</v>
      </c>
    </row>
    <row r="45" spans="1:18" ht="14.25" customHeight="1" x14ac:dyDescent="0.25">
      <c r="C45" s="44" t="str">
        <f>C34</f>
        <v>Equipos de oficina</v>
      </c>
      <c r="D45" s="304">
        <v>0.8</v>
      </c>
      <c r="E45" s="5">
        <f>(1-D45)</f>
        <v>0.19999999999999996</v>
      </c>
    </row>
    <row r="46" spans="1:18" x14ac:dyDescent="0.25">
      <c r="C46" s="44" t="str">
        <f>C35</f>
        <v>Herraminentas</v>
      </c>
      <c r="D46" s="304">
        <v>0.9</v>
      </c>
      <c r="E46" s="5">
        <f>(1-D46)</f>
        <v>9.9999999999999978E-2</v>
      </c>
    </row>
    <row r="47" spans="1:18" x14ac:dyDescent="0.25">
      <c r="C47" s="61"/>
      <c r="D47" s="61"/>
      <c r="E47" s="61"/>
    </row>
    <row r="48" spans="1:18" ht="13.5" customHeight="1" x14ac:dyDescent="0.25">
      <c r="C48" s="61"/>
      <c r="D48" s="61"/>
      <c r="E48" s="61"/>
    </row>
    <row r="49" spans="1:10" ht="14.25" customHeight="1" x14ac:dyDescent="0.25">
      <c r="C49" s="431" t="s">
        <v>200</v>
      </c>
      <c r="D49" s="62" t="s">
        <v>26</v>
      </c>
      <c r="E49" s="408" t="s">
        <v>252</v>
      </c>
      <c r="F49" s="408"/>
    </row>
    <row r="50" spans="1:10" x14ac:dyDescent="0.25">
      <c r="C50" s="432"/>
      <c r="D50" s="63" t="s">
        <v>67</v>
      </c>
      <c r="E50" s="283" t="s">
        <v>94</v>
      </c>
      <c r="F50" s="283" t="s">
        <v>95</v>
      </c>
    </row>
    <row r="51" spans="1:10" x14ac:dyDescent="0.25">
      <c r="C51" s="44" t="s">
        <v>223</v>
      </c>
      <c r="D51" s="1">
        <f>J31</f>
        <v>2062500</v>
      </c>
      <c r="E51" s="1">
        <f>D42*D51</f>
        <v>1650000</v>
      </c>
      <c r="F51" s="1">
        <f>D51*E42</f>
        <v>412499.99999999988</v>
      </c>
    </row>
    <row r="52" spans="1:10" x14ac:dyDescent="0.25">
      <c r="C52" s="44" t="s">
        <v>191</v>
      </c>
      <c r="D52" s="1">
        <f>J32</f>
        <v>3288289.1927499999</v>
      </c>
      <c r="E52" s="1">
        <f>D43*D52</f>
        <v>3288289.1927499999</v>
      </c>
      <c r="F52" s="1">
        <f>D52*E43</f>
        <v>0</v>
      </c>
    </row>
    <row r="53" spans="1:10" x14ac:dyDescent="0.25">
      <c r="C53" s="44" t="s">
        <v>3</v>
      </c>
      <c r="D53" s="1">
        <f>J33</f>
        <v>5140720</v>
      </c>
      <c r="E53" s="1">
        <f>D44*D53</f>
        <v>3598504</v>
      </c>
      <c r="F53" s="1">
        <f>D53*E44</f>
        <v>1542216.0000000002</v>
      </c>
    </row>
    <row r="54" spans="1:10" x14ac:dyDescent="0.25">
      <c r="C54" s="44" t="s">
        <v>190</v>
      </c>
      <c r="D54" s="1">
        <f>J34</f>
        <v>2942580</v>
      </c>
      <c r="E54" s="1">
        <f>D45*D54</f>
        <v>2354064</v>
      </c>
      <c r="F54" s="1">
        <f>D54*E45</f>
        <v>588515.99999999988</v>
      </c>
    </row>
    <row r="55" spans="1:10" x14ac:dyDescent="0.25">
      <c r="C55" s="44" t="s">
        <v>25</v>
      </c>
      <c r="D55" s="1">
        <f>J35</f>
        <v>223960</v>
      </c>
      <c r="E55" s="1">
        <f>D46*D55</f>
        <v>201564</v>
      </c>
      <c r="F55" s="1">
        <f>D55*E46</f>
        <v>22395.999999999996</v>
      </c>
    </row>
    <row r="58" spans="1:10" ht="13.5" customHeight="1" x14ac:dyDescent="0.25">
      <c r="A58" s="19" t="s">
        <v>24</v>
      </c>
      <c r="B58" s="19">
        <v>14</v>
      </c>
      <c r="C58" s="19" t="s">
        <v>360</v>
      </c>
    </row>
    <row r="59" spans="1:10" ht="12.75" customHeight="1" x14ac:dyDescent="0.25">
      <c r="C59" s="409" t="s">
        <v>78</v>
      </c>
      <c r="D59" s="409" t="s">
        <v>79</v>
      </c>
      <c r="E59" s="409" t="s">
        <v>282</v>
      </c>
      <c r="F59" s="409" t="s">
        <v>222</v>
      </c>
      <c r="G59" s="411" t="s">
        <v>201</v>
      </c>
      <c r="H59" s="411" t="s">
        <v>80</v>
      </c>
      <c r="I59" s="411" t="s">
        <v>202</v>
      </c>
      <c r="J59" s="411" t="s">
        <v>84</v>
      </c>
    </row>
    <row r="60" spans="1:10" ht="27" customHeight="1" x14ac:dyDescent="0.25">
      <c r="C60" s="410"/>
      <c r="D60" s="410"/>
      <c r="E60" s="410"/>
      <c r="F60" s="410" t="s">
        <v>41</v>
      </c>
      <c r="G60" s="412"/>
      <c r="H60" s="412"/>
      <c r="I60" s="412"/>
      <c r="J60" s="412"/>
    </row>
    <row r="61" spans="1:10" ht="13.5" customHeight="1" x14ac:dyDescent="0.25">
      <c r="C61" s="45" t="s">
        <v>411</v>
      </c>
      <c r="D61" s="306" t="s">
        <v>361</v>
      </c>
      <c r="E61" s="307">
        <v>6250</v>
      </c>
      <c r="F61" s="54">
        <f>E61/$D$77</f>
        <v>2.0833333333333332E-2</v>
      </c>
      <c r="G61" s="46">
        <v>2000</v>
      </c>
      <c r="H61" s="6">
        <f>F61*G61</f>
        <v>41.666666666666664</v>
      </c>
      <c r="I61" s="7">
        <f>+G61*E61*12</f>
        <v>150000000</v>
      </c>
      <c r="J61" s="8">
        <f>+I61/12</f>
        <v>12500000</v>
      </c>
    </row>
    <row r="62" spans="1:10" ht="13.5" customHeight="1" x14ac:dyDescent="0.25">
      <c r="C62" s="45" t="s">
        <v>421</v>
      </c>
      <c r="D62" s="306" t="s">
        <v>362</v>
      </c>
      <c r="E62" s="307">
        <v>25000</v>
      </c>
      <c r="F62" s="54">
        <f t="shared" ref="F62:F64" si="0">E62/$D$77</f>
        <v>8.3333333333333329E-2</v>
      </c>
      <c r="G62" s="46">
        <v>1200</v>
      </c>
      <c r="H62" s="6">
        <f t="shared" ref="H62:H73" si="1">F62*G62</f>
        <v>100</v>
      </c>
      <c r="I62" s="7">
        <f t="shared" ref="I62:I73" si="2">+G62*E62*12</f>
        <v>360000000</v>
      </c>
      <c r="J62" s="8">
        <f t="shared" ref="J62:J73" si="3">+I62/12</f>
        <v>30000000</v>
      </c>
    </row>
    <row r="63" spans="1:10" ht="13.5" customHeight="1" x14ac:dyDescent="0.25">
      <c r="C63" s="45" t="s">
        <v>363</v>
      </c>
      <c r="D63" s="306" t="s">
        <v>364</v>
      </c>
      <c r="E63" s="307">
        <v>1036</v>
      </c>
      <c r="F63" s="54">
        <f t="shared" si="0"/>
        <v>3.4533333333333334E-3</v>
      </c>
      <c r="G63" s="46">
        <v>650</v>
      </c>
      <c r="H63" s="6">
        <f t="shared" si="1"/>
        <v>2.2446666666666668</v>
      </c>
      <c r="I63" s="7">
        <f t="shared" si="2"/>
        <v>8080800</v>
      </c>
      <c r="J63" s="8">
        <f t="shared" si="3"/>
        <v>673400</v>
      </c>
    </row>
    <row r="64" spans="1:10" ht="13.5" customHeight="1" x14ac:dyDescent="0.25">
      <c r="C64" s="45" t="s">
        <v>422</v>
      </c>
      <c r="D64" s="306" t="s">
        <v>423</v>
      </c>
      <c r="E64" s="307">
        <v>2700</v>
      </c>
      <c r="F64" s="54">
        <f t="shared" si="0"/>
        <v>8.9999999999999993E-3</v>
      </c>
      <c r="G64" s="46">
        <v>2700</v>
      </c>
      <c r="H64" s="6">
        <f t="shared" si="1"/>
        <v>24.299999999999997</v>
      </c>
      <c r="I64" s="7">
        <f t="shared" si="2"/>
        <v>87480000</v>
      </c>
      <c r="J64" s="8">
        <f t="shared" si="3"/>
        <v>7290000</v>
      </c>
    </row>
    <row r="65" spans="3:14" ht="13.5" customHeight="1" x14ac:dyDescent="0.25">
      <c r="C65" s="45"/>
      <c r="D65" s="306"/>
      <c r="E65" s="307"/>
      <c r="F65" s="361"/>
      <c r="G65" s="46"/>
      <c r="H65" s="6">
        <f t="shared" si="1"/>
        <v>0</v>
      </c>
      <c r="I65" s="7">
        <f t="shared" si="2"/>
        <v>0</v>
      </c>
      <c r="J65" s="8">
        <f t="shared" si="3"/>
        <v>0</v>
      </c>
    </row>
    <row r="66" spans="3:14" ht="13.5" customHeight="1" x14ac:dyDescent="0.25">
      <c r="C66" s="45"/>
      <c r="D66" s="306"/>
      <c r="E66" s="307"/>
      <c r="F66" s="361"/>
      <c r="G66" s="46"/>
      <c r="H66" s="6">
        <f t="shared" si="1"/>
        <v>0</v>
      </c>
      <c r="I66" s="7">
        <f t="shared" si="2"/>
        <v>0</v>
      </c>
      <c r="J66" s="8">
        <f t="shared" si="3"/>
        <v>0</v>
      </c>
      <c r="N66" s="18">
        <f>25000/12</f>
        <v>2083.3333333333335</v>
      </c>
    </row>
    <row r="67" spans="3:14" ht="13.5" customHeight="1" x14ac:dyDescent="0.25">
      <c r="C67" s="45"/>
      <c r="D67" s="306"/>
      <c r="E67" s="307"/>
      <c r="F67" s="361"/>
      <c r="G67" s="46"/>
      <c r="H67" s="6">
        <f t="shared" si="1"/>
        <v>0</v>
      </c>
      <c r="I67" s="7">
        <f t="shared" si="2"/>
        <v>0</v>
      </c>
      <c r="J67" s="8">
        <f t="shared" si="3"/>
        <v>0</v>
      </c>
    </row>
    <row r="68" spans="3:14" ht="13.5" customHeight="1" x14ac:dyDescent="0.25">
      <c r="C68" s="45"/>
      <c r="D68" s="306"/>
      <c r="E68" s="307"/>
      <c r="F68" s="361"/>
      <c r="G68" s="46"/>
      <c r="H68" s="6">
        <f t="shared" si="1"/>
        <v>0</v>
      </c>
      <c r="I68" s="7">
        <f t="shared" si="2"/>
        <v>0</v>
      </c>
      <c r="J68" s="8">
        <f t="shared" si="3"/>
        <v>0</v>
      </c>
    </row>
    <row r="69" spans="3:14" ht="14.25" hidden="1" customHeight="1" x14ac:dyDescent="0.25">
      <c r="C69" s="45"/>
      <c r="D69" s="306"/>
      <c r="E69" s="307"/>
      <c r="F69" s="361"/>
      <c r="G69" s="46"/>
      <c r="H69" s="6">
        <f t="shared" si="1"/>
        <v>0</v>
      </c>
      <c r="I69" s="7">
        <f t="shared" si="2"/>
        <v>0</v>
      </c>
      <c r="J69" s="8">
        <f t="shared" si="3"/>
        <v>0</v>
      </c>
    </row>
    <row r="70" spans="3:14" ht="14.25" customHeight="1" x14ac:dyDescent="0.25">
      <c r="C70" s="45"/>
      <c r="D70" s="306"/>
      <c r="E70" s="307"/>
      <c r="F70" s="361"/>
      <c r="G70" s="46"/>
      <c r="H70" s="6">
        <f t="shared" si="1"/>
        <v>0</v>
      </c>
      <c r="I70" s="7">
        <f t="shared" si="2"/>
        <v>0</v>
      </c>
      <c r="J70" s="8">
        <f t="shared" si="3"/>
        <v>0</v>
      </c>
    </row>
    <row r="71" spans="3:14" ht="14.25" customHeight="1" x14ac:dyDescent="0.25">
      <c r="C71" s="45"/>
      <c r="D71" s="306"/>
      <c r="E71" s="307"/>
      <c r="F71" s="361"/>
      <c r="G71" s="46"/>
      <c r="H71" s="6">
        <f t="shared" si="1"/>
        <v>0</v>
      </c>
      <c r="I71" s="7">
        <f t="shared" si="2"/>
        <v>0</v>
      </c>
      <c r="J71" s="8">
        <f t="shared" si="3"/>
        <v>0</v>
      </c>
    </row>
    <row r="72" spans="3:14" ht="14.25" customHeight="1" x14ac:dyDescent="0.25">
      <c r="C72" s="45"/>
      <c r="D72" s="306"/>
      <c r="E72" s="307"/>
      <c r="F72" s="361"/>
      <c r="G72" s="46"/>
      <c r="H72" s="6">
        <f t="shared" si="1"/>
        <v>0</v>
      </c>
      <c r="I72" s="7">
        <f t="shared" si="2"/>
        <v>0</v>
      </c>
      <c r="J72" s="8">
        <f t="shared" si="3"/>
        <v>0</v>
      </c>
    </row>
    <row r="73" spans="3:14" ht="14.25" customHeight="1" x14ac:dyDescent="0.25">
      <c r="C73" s="45"/>
      <c r="D73" s="306"/>
      <c r="E73" s="307"/>
      <c r="F73" s="361"/>
      <c r="G73" s="46"/>
      <c r="H73" s="6">
        <f t="shared" si="1"/>
        <v>0</v>
      </c>
      <c r="I73" s="7">
        <f t="shared" si="2"/>
        <v>0</v>
      </c>
      <c r="J73" s="8">
        <f t="shared" si="3"/>
        <v>0</v>
      </c>
    </row>
    <row r="74" spans="3:14" x14ac:dyDescent="0.25">
      <c r="C74" s="418" t="s">
        <v>2</v>
      </c>
      <c r="D74" s="419"/>
      <c r="E74" s="4"/>
      <c r="F74" s="4"/>
      <c r="G74" s="4"/>
      <c r="H74" s="9">
        <f>SUM(H61:H73)</f>
        <v>168.2113333333333</v>
      </c>
      <c r="I74" s="9">
        <f>SUM(I61:I73)</f>
        <v>605560800</v>
      </c>
      <c r="J74" s="10">
        <f>SUM(J61:J73)</f>
        <v>50463400</v>
      </c>
    </row>
    <row r="75" spans="3:14" ht="11.25" customHeight="1" x14ac:dyDescent="0.25">
      <c r="F75" s="64"/>
      <c r="H75" s="308"/>
    </row>
    <row r="76" spans="3:14" ht="11.25" customHeight="1" x14ac:dyDescent="0.25">
      <c r="F76" s="64"/>
      <c r="H76" s="308"/>
    </row>
    <row r="77" spans="3:14" ht="16.5" customHeight="1" x14ac:dyDescent="0.25">
      <c r="C77" s="65" t="s">
        <v>224</v>
      </c>
      <c r="D77" s="309">
        <f>60000/0.2</f>
        <v>300000</v>
      </c>
      <c r="F77" s="310"/>
      <c r="H77" s="311"/>
    </row>
    <row r="78" spans="3:14" ht="16.5" customHeight="1" x14ac:dyDescent="0.25">
      <c r="C78" s="65" t="s">
        <v>283</v>
      </c>
      <c r="D78" s="47">
        <f>D77/12</f>
        <v>25000</v>
      </c>
      <c r="E78" s="66"/>
      <c r="F78" s="310"/>
      <c r="H78" s="311"/>
    </row>
    <row r="79" spans="3:14" x14ac:dyDescent="0.25">
      <c r="C79" s="18" t="s">
        <v>278</v>
      </c>
      <c r="D79" s="67"/>
      <c r="F79" s="312"/>
      <c r="J79" s="18" t="s">
        <v>280</v>
      </c>
    </row>
    <row r="82" spans="1:16" ht="12.75" customHeight="1" x14ac:dyDescent="0.25">
      <c r="A82" s="19" t="s">
        <v>24</v>
      </c>
      <c r="B82" s="117">
        <v>15</v>
      </c>
      <c r="C82" s="425" t="s">
        <v>226</v>
      </c>
      <c r="D82" s="425"/>
      <c r="E82" s="425"/>
    </row>
    <row r="83" spans="1:16" ht="14.25" customHeight="1" x14ac:dyDescent="0.25">
      <c r="C83" s="409" t="s">
        <v>42</v>
      </c>
      <c r="D83" s="422"/>
      <c r="E83" s="409" t="s">
        <v>72</v>
      </c>
      <c r="F83" s="411" t="s">
        <v>73</v>
      </c>
    </row>
    <row r="84" spans="1:16" ht="12.75" customHeight="1" x14ac:dyDescent="0.25">
      <c r="C84" s="423"/>
      <c r="D84" s="424"/>
      <c r="E84" s="410" t="s">
        <v>41</v>
      </c>
      <c r="F84" s="413"/>
      <c r="P84" s="67"/>
    </row>
    <row r="85" spans="1:16" x14ac:dyDescent="0.25">
      <c r="C85" s="42" t="s">
        <v>69</v>
      </c>
      <c r="D85" s="313">
        <v>0.05</v>
      </c>
      <c r="E85" s="1">
        <f t="shared" ref="E85:E91" si="4">F85/12</f>
        <v>274024.09939583333</v>
      </c>
      <c r="F85" s="1">
        <f>E32*D85</f>
        <v>3288289.1927499999</v>
      </c>
    </row>
    <row r="86" spans="1:16" x14ac:dyDescent="0.25">
      <c r="C86" s="314" t="s">
        <v>70</v>
      </c>
      <c r="D86" s="315">
        <v>0.01</v>
      </c>
      <c r="E86" s="1">
        <f t="shared" si="4"/>
        <v>190447.03654583334</v>
      </c>
      <c r="F86" s="1">
        <f>((E31*D42)+(E32*D43)+(E33*D44)+(E34*D45)+(E35*D46))*D86</f>
        <v>2285364.4385500001</v>
      </c>
    </row>
    <row r="87" spans="1:16" x14ac:dyDescent="0.25">
      <c r="C87" s="42" t="s">
        <v>221</v>
      </c>
      <c r="D87" s="313" t="s">
        <v>231</v>
      </c>
      <c r="E87" s="1">
        <f t="shared" si="4"/>
        <v>137500</v>
      </c>
      <c r="F87" s="1">
        <f>E51</f>
        <v>1650000</v>
      </c>
    </row>
    <row r="88" spans="1:16" x14ac:dyDescent="0.25">
      <c r="C88" s="42" t="s">
        <v>227</v>
      </c>
      <c r="D88" s="313" t="s">
        <v>231</v>
      </c>
      <c r="E88" s="1">
        <f t="shared" si="4"/>
        <v>274024.09939583333</v>
      </c>
      <c r="F88" s="1">
        <f>E52</f>
        <v>3288289.1927499999</v>
      </c>
    </row>
    <row r="89" spans="1:16" ht="13.5" customHeight="1" x14ac:dyDescent="0.25">
      <c r="C89" s="42" t="s">
        <v>228</v>
      </c>
      <c r="D89" s="43" t="s">
        <v>231</v>
      </c>
      <c r="E89" s="1">
        <f t="shared" si="4"/>
        <v>299875.33333333331</v>
      </c>
      <c r="F89" s="1">
        <f>E53</f>
        <v>3598504</v>
      </c>
    </row>
    <row r="90" spans="1:16" x14ac:dyDescent="0.25">
      <c r="C90" s="42" t="s">
        <v>229</v>
      </c>
      <c r="D90" s="43" t="s">
        <v>231</v>
      </c>
      <c r="E90" s="1">
        <f t="shared" si="4"/>
        <v>196172</v>
      </c>
      <c r="F90" s="1">
        <f>E54</f>
        <v>2354064</v>
      </c>
    </row>
    <row r="91" spans="1:16" x14ac:dyDescent="0.25">
      <c r="C91" s="316" t="s">
        <v>230</v>
      </c>
      <c r="D91" s="43" t="s">
        <v>231</v>
      </c>
      <c r="E91" s="1">
        <f t="shared" si="4"/>
        <v>16797</v>
      </c>
      <c r="F91" s="1">
        <f>E55</f>
        <v>201564</v>
      </c>
    </row>
    <row r="92" spans="1:16" x14ac:dyDescent="0.25">
      <c r="C92" s="42" t="s">
        <v>71</v>
      </c>
      <c r="D92" s="43" t="s">
        <v>250</v>
      </c>
      <c r="E92" s="1">
        <f>('INVERSIONES '!D152+'INVERSIONES '!D154+'INVERSIONES '!D155+'INVERSIONES '!D156)</f>
        <v>584000</v>
      </c>
      <c r="F92" s="1">
        <f>E92*12</f>
        <v>7008000</v>
      </c>
      <c r="I92" s="34"/>
    </row>
    <row r="93" spans="1:16" x14ac:dyDescent="0.25">
      <c r="C93" s="42" t="s">
        <v>90</v>
      </c>
      <c r="D93" s="48" t="s">
        <v>250</v>
      </c>
      <c r="E93" s="1">
        <f>'INVERSIONES '!D153</f>
        <v>0</v>
      </c>
      <c r="F93" s="1">
        <f>E93*12</f>
        <v>0</v>
      </c>
    </row>
    <row r="94" spans="1:16" x14ac:dyDescent="0.25">
      <c r="C94" s="316" t="s">
        <v>219</v>
      </c>
      <c r="D94" s="48"/>
      <c r="E94" s="6"/>
      <c r="F94" s="1">
        <f>E94*12</f>
        <v>0</v>
      </c>
    </row>
    <row r="95" spans="1:16" x14ac:dyDescent="0.25">
      <c r="C95" s="418" t="s">
        <v>2</v>
      </c>
      <c r="D95" s="419"/>
      <c r="E95" s="4">
        <f>SUM(E85:E94)</f>
        <v>1972839.5686708333</v>
      </c>
      <c r="F95" s="4">
        <f>SUM(F85:F94)</f>
        <v>23674074.824050002</v>
      </c>
    </row>
    <row r="96" spans="1:16" x14ac:dyDescent="0.25">
      <c r="G96" s="317"/>
    </row>
    <row r="99" spans="1:11" x14ac:dyDescent="0.25">
      <c r="A99" s="19" t="s">
        <v>24</v>
      </c>
      <c r="B99" s="117">
        <v>16</v>
      </c>
      <c r="C99" s="425" t="s">
        <v>233</v>
      </c>
      <c r="D99" s="425"/>
    </row>
    <row r="100" spans="1:11" x14ac:dyDescent="0.25">
      <c r="C100" s="409" t="s">
        <v>42</v>
      </c>
      <c r="D100" s="422"/>
      <c r="E100" s="409" t="s">
        <v>72</v>
      </c>
      <c r="F100" s="411" t="s">
        <v>73</v>
      </c>
    </row>
    <row r="101" spans="1:11" x14ac:dyDescent="0.25">
      <c r="C101" s="423"/>
      <c r="D101" s="424"/>
      <c r="E101" s="410" t="s">
        <v>41</v>
      </c>
      <c r="F101" s="413"/>
      <c r="K101" s="371"/>
    </row>
    <row r="102" spans="1:11" x14ac:dyDescent="0.25">
      <c r="C102" s="42" t="s">
        <v>83</v>
      </c>
      <c r="D102" s="313" t="s">
        <v>251</v>
      </c>
      <c r="E102" s="1">
        <f>I25</f>
        <v>24477381.789799999</v>
      </c>
      <c r="F102" s="1">
        <f>E102*12</f>
        <v>293728581.47759998</v>
      </c>
      <c r="K102" s="371"/>
    </row>
    <row r="103" spans="1:11" x14ac:dyDescent="0.25">
      <c r="C103" s="316" t="s">
        <v>55</v>
      </c>
      <c r="D103" s="318" t="s">
        <v>232</v>
      </c>
      <c r="E103" s="1">
        <f>J74</f>
        <v>50463400</v>
      </c>
      <c r="F103" s="1">
        <f>E103*12</f>
        <v>605560800</v>
      </c>
    </row>
    <row r="104" spans="1:11" x14ac:dyDescent="0.25">
      <c r="C104" s="42" t="s">
        <v>225</v>
      </c>
      <c r="D104" s="43" t="s">
        <v>237</v>
      </c>
      <c r="E104" s="1">
        <f>E95</f>
        <v>1972839.5686708333</v>
      </c>
      <c r="F104" s="1">
        <f>E104*12</f>
        <v>23674074.824049998</v>
      </c>
    </row>
    <row r="105" spans="1:11" x14ac:dyDescent="0.25">
      <c r="C105" s="418" t="s">
        <v>2</v>
      </c>
      <c r="D105" s="419"/>
      <c r="E105" s="4">
        <f>SUM(E102:E104)</f>
        <v>76913621.358470842</v>
      </c>
      <c r="F105" s="4">
        <f>SUM(F102:F104)</f>
        <v>922963456.30164993</v>
      </c>
    </row>
    <row r="106" spans="1:11" x14ac:dyDescent="0.25">
      <c r="C106" s="68"/>
      <c r="D106" s="68"/>
      <c r="E106" s="69"/>
      <c r="F106" s="69"/>
    </row>
    <row r="107" spans="1:11" x14ac:dyDescent="0.25">
      <c r="C107" s="68"/>
      <c r="D107" s="68"/>
      <c r="E107" s="69"/>
      <c r="F107" s="69"/>
    </row>
    <row r="109" spans="1:11" x14ac:dyDescent="0.25">
      <c r="A109" s="19" t="s">
        <v>24</v>
      </c>
      <c r="B109" s="117">
        <v>17</v>
      </c>
      <c r="C109" s="425" t="s">
        <v>76</v>
      </c>
      <c r="D109" s="425"/>
    </row>
    <row r="110" spans="1:11" x14ac:dyDescent="0.25">
      <c r="C110" s="411" t="s">
        <v>42</v>
      </c>
      <c r="D110" s="409" t="s">
        <v>1</v>
      </c>
      <c r="E110" s="416" t="s">
        <v>43</v>
      </c>
      <c r="F110" s="420" t="s">
        <v>44</v>
      </c>
      <c r="G110" s="420" t="s">
        <v>48</v>
      </c>
      <c r="H110" s="414" t="s">
        <v>45</v>
      </c>
      <c r="I110" s="415"/>
      <c r="J110" s="411" t="s">
        <v>47</v>
      </c>
    </row>
    <row r="111" spans="1:11" x14ac:dyDescent="0.25">
      <c r="C111" s="412"/>
      <c r="D111" s="410"/>
      <c r="E111" s="417" t="s">
        <v>41</v>
      </c>
      <c r="F111" s="421"/>
      <c r="G111" s="421"/>
      <c r="H111" s="60" t="s">
        <v>46</v>
      </c>
      <c r="I111" s="60" t="s">
        <v>2</v>
      </c>
      <c r="J111" s="412"/>
    </row>
    <row r="112" spans="1:11" x14ac:dyDescent="0.25">
      <c r="C112" s="295" t="s">
        <v>371</v>
      </c>
      <c r="D112" s="292">
        <v>1</v>
      </c>
      <c r="E112" s="46">
        <f>0.5*3800000</f>
        <v>1900000</v>
      </c>
      <c r="F112" s="46">
        <f>$H$7</f>
        <v>140606</v>
      </c>
      <c r="G112" s="1">
        <f t="shared" ref="G112:G118" si="5">(E112+F112)*$E$15</f>
        <v>1279113.0589799997</v>
      </c>
      <c r="H112" s="1">
        <f t="shared" ref="H112:H118" si="6">E112+F112+G112</f>
        <v>3319719.0589799997</v>
      </c>
      <c r="I112" s="1">
        <f t="shared" ref="I112:I118" si="7">D112*H112</f>
        <v>3319719.0589799997</v>
      </c>
      <c r="J112" s="1">
        <f t="shared" ref="J112:J118" si="8">I112*12</f>
        <v>39836628.707759999</v>
      </c>
    </row>
    <row r="113" spans="1:10" x14ac:dyDescent="0.25">
      <c r="C113" s="295" t="s">
        <v>414</v>
      </c>
      <c r="D113" s="292">
        <v>1</v>
      </c>
      <c r="E113" s="46">
        <v>2350000</v>
      </c>
      <c r="F113" s="46">
        <v>0</v>
      </c>
      <c r="G113" s="1">
        <f>(E113+F113)*$E$15</f>
        <v>1473050.4999999998</v>
      </c>
      <c r="H113" s="1">
        <f>E113+F113+G113</f>
        <v>3823050.5</v>
      </c>
      <c r="I113" s="1">
        <f>D113*H113</f>
        <v>3823050.5</v>
      </c>
      <c r="J113" s="1">
        <f>I113*12</f>
        <v>45876606</v>
      </c>
    </row>
    <row r="114" spans="1:10" x14ac:dyDescent="0.25">
      <c r="C114" s="295" t="s">
        <v>365</v>
      </c>
      <c r="D114" s="292">
        <v>1</v>
      </c>
      <c r="E114" s="46">
        <v>2300000</v>
      </c>
      <c r="F114" s="46">
        <v>0</v>
      </c>
      <c r="G114" s="1">
        <f t="shared" si="5"/>
        <v>1441708.9999999998</v>
      </c>
      <c r="H114" s="1">
        <f t="shared" si="6"/>
        <v>3741709</v>
      </c>
      <c r="I114" s="1">
        <f t="shared" si="7"/>
        <v>3741709</v>
      </c>
      <c r="J114" s="1">
        <f t="shared" si="8"/>
        <v>44900508</v>
      </c>
    </row>
    <row r="115" spans="1:10" s="356" customFormat="1" ht="39.6" x14ac:dyDescent="0.25">
      <c r="C115" s="357" t="s">
        <v>415</v>
      </c>
      <c r="D115" s="358">
        <v>1</v>
      </c>
      <c r="E115" s="359">
        <f>0.7*3000000</f>
        <v>2100000</v>
      </c>
      <c r="F115" s="359">
        <v>0</v>
      </c>
      <c r="G115" s="360">
        <f t="shared" si="5"/>
        <v>1316342.9999999998</v>
      </c>
      <c r="H115" s="360">
        <f t="shared" si="6"/>
        <v>3416343</v>
      </c>
      <c r="I115" s="360">
        <f t="shared" si="7"/>
        <v>3416343</v>
      </c>
      <c r="J115" s="360">
        <f t="shared" si="8"/>
        <v>40996116</v>
      </c>
    </row>
    <row r="116" spans="1:10" x14ac:dyDescent="0.25">
      <c r="C116" s="295" t="s">
        <v>366</v>
      </c>
      <c r="D116" s="292">
        <v>1</v>
      </c>
      <c r="E116" s="46">
        <v>1160000</v>
      </c>
      <c r="F116" s="359">
        <f>+$H$7</f>
        <v>140606</v>
      </c>
      <c r="G116" s="1">
        <f t="shared" si="5"/>
        <v>815258.8589799999</v>
      </c>
      <c r="H116" s="1">
        <f t="shared" si="6"/>
        <v>2115864.85898</v>
      </c>
      <c r="I116" s="1">
        <f t="shared" si="7"/>
        <v>2115864.85898</v>
      </c>
      <c r="J116" s="1">
        <f t="shared" si="8"/>
        <v>25390378.30776</v>
      </c>
    </row>
    <row r="117" spans="1:10" x14ac:dyDescent="0.25">
      <c r="C117" s="295" t="s">
        <v>367</v>
      </c>
      <c r="D117" s="292">
        <v>1</v>
      </c>
      <c r="E117" s="46">
        <v>1160000</v>
      </c>
      <c r="F117" s="359">
        <f>+$H$7</f>
        <v>140606</v>
      </c>
      <c r="G117" s="1">
        <f t="shared" si="5"/>
        <v>815258.8589799999</v>
      </c>
      <c r="H117" s="1">
        <f t="shared" si="6"/>
        <v>2115864.85898</v>
      </c>
      <c r="I117" s="1">
        <f t="shared" si="7"/>
        <v>2115864.85898</v>
      </c>
      <c r="J117" s="1">
        <f t="shared" si="8"/>
        <v>25390378.30776</v>
      </c>
    </row>
    <row r="118" spans="1:10" ht="26.4" x14ac:dyDescent="0.25">
      <c r="C118" s="295" t="s">
        <v>416</v>
      </c>
      <c r="D118" s="292">
        <v>1</v>
      </c>
      <c r="E118" s="46">
        <v>2350000</v>
      </c>
      <c r="F118" s="359">
        <v>0</v>
      </c>
      <c r="G118" s="1">
        <f t="shared" si="5"/>
        <v>1473050.4999999998</v>
      </c>
      <c r="H118" s="1">
        <f t="shared" si="6"/>
        <v>3823050.5</v>
      </c>
      <c r="I118" s="1">
        <f t="shared" si="7"/>
        <v>3823050.5</v>
      </c>
      <c r="J118" s="1">
        <f t="shared" si="8"/>
        <v>45876606</v>
      </c>
    </row>
    <row r="119" spans="1:10" x14ac:dyDescent="0.25">
      <c r="C119" s="56" t="s">
        <v>2</v>
      </c>
      <c r="D119" s="11">
        <f>SUM(D112:D118)</f>
        <v>7</v>
      </c>
      <c r="E119" s="4">
        <f t="shared" ref="E119:J119" si="9">SUM(E112:E118)</f>
        <v>13320000</v>
      </c>
      <c r="F119" s="4">
        <f t="shared" si="9"/>
        <v>421818</v>
      </c>
      <c r="G119" s="4">
        <f t="shared" si="9"/>
        <v>8613783.7769399993</v>
      </c>
      <c r="H119" s="4">
        <f t="shared" si="9"/>
        <v>22355601.776939999</v>
      </c>
      <c r="I119" s="4">
        <f t="shared" si="9"/>
        <v>22355601.776939999</v>
      </c>
      <c r="J119" s="4">
        <f t="shared" si="9"/>
        <v>268267221.32328001</v>
      </c>
    </row>
    <row r="123" spans="1:10" x14ac:dyDescent="0.25">
      <c r="A123" s="19" t="s">
        <v>24</v>
      </c>
      <c r="B123" s="117">
        <v>18</v>
      </c>
      <c r="C123" s="425" t="s">
        <v>74</v>
      </c>
      <c r="D123" s="425"/>
    </row>
    <row r="124" spans="1:10" x14ac:dyDescent="0.25">
      <c r="C124" s="409" t="s">
        <v>42</v>
      </c>
      <c r="D124" s="422"/>
      <c r="E124" s="409" t="s">
        <v>72</v>
      </c>
      <c r="F124" s="411" t="s">
        <v>73</v>
      </c>
    </row>
    <row r="125" spans="1:10" x14ac:dyDescent="0.25">
      <c r="C125" s="423"/>
      <c r="D125" s="424"/>
      <c r="E125" s="410" t="s">
        <v>41</v>
      </c>
      <c r="F125" s="413"/>
    </row>
    <row r="126" spans="1:10" x14ac:dyDescent="0.25">
      <c r="C126" s="42" t="s">
        <v>69</v>
      </c>
      <c r="D126" s="313">
        <v>0.05</v>
      </c>
      <c r="E126" s="12">
        <f>F126/12</f>
        <v>61303.75</v>
      </c>
      <c r="F126" s="1">
        <f>E34*D126</f>
        <v>735645</v>
      </c>
    </row>
    <row r="127" spans="1:10" x14ac:dyDescent="0.25">
      <c r="C127" s="316" t="s">
        <v>70</v>
      </c>
      <c r="D127" s="318">
        <v>0.01</v>
      </c>
      <c r="E127" s="12">
        <f t="shared" ref="E127:E132" si="10">F127/12</f>
        <v>36471.366666666661</v>
      </c>
      <c r="F127" s="12">
        <f>((E31*E42)+(E32*E43)+(E33*E44)+(E34*E45)+(E35*E46))*D127</f>
        <v>437656.39999999991</v>
      </c>
    </row>
    <row r="128" spans="1:10" x14ac:dyDescent="0.25">
      <c r="C128" s="42" t="s">
        <v>221</v>
      </c>
      <c r="D128" s="43" t="s">
        <v>231</v>
      </c>
      <c r="E128" s="12">
        <f t="shared" si="10"/>
        <v>34374.999999999993</v>
      </c>
      <c r="F128" s="1">
        <f>F51</f>
        <v>412499.99999999988</v>
      </c>
      <c r="J128" s="27"/>
    </row>
    <row r="129" spans="3:11" x14ac:dyDescent="0.25">
      <c r="C129" s="42" t="s">
        <v>227</v>
      </c>
      <c r="D129" s="48" t="s">
        <v>231</v>
      </c>
      <c r="E129" s="12">
        <f t="shared" si="10"/>
        <v>0</v>
      </c>
      <c r="F129" s="1">
        <f>F52</f>
        <v>0</v>
      </c>
      <c r="K129" s="18" t="s">
        <v>280</v>
      </c>
    </row>
    <row r="130" spans="3:11" x14ac:dyDescent="0.25">
      <c r="C130" s="42" t="s">
        <v>228</v>
      </c>
      <c r="D130" s="43" t="s">
        <v>231</v>
      </c>
      <c r="E130" s="12">
        <f t="shared" si="10"/>
        <v>128518.00000000001</v>
      </c>
      <c r="F130" s="1">
        <f>F53</f>
        <v>1542216.0000000002</v>
      </c>
    </row>
    <row r="131" spans="3:11" x14ac:dyDescent="0.25">
      <c r="C131" s="42" t="s">
        <v>229</v>
      </c>
      <c r="D131" s="43" t="s">
        <v>231</v>
      </c>
      <c r="E131" s="12">
        <f t="shared" si="10"/>
        <v>49042.999999999993</v>
      </c>
      <c r="F131" s="1">
        <f>F54</f>
        <v>588515.99999999988</v>
      </c>
    </row>
    <row r="132" spans="3:11" x14ac:dyDescent="0.25">
      <c r="C132" s="42" t="s">
        <v>230</v>
      </c>
      <c r="D132" s="43" t="s">
        <v>231</v>
      </c>
      <c r="E132" s="12">
        <f t="shared" si="10"/>
        <v>1866.333333333333</v>
      </c>
      <c r="F132" s="1">
        <f>F55</f>
        <v>22395.999999999996</v>
      </c>
    </row>
    <row r="133" spans="3:11" x14ac:dyDescent="0.25">
      <c r="C133" s="316" t="s">
        <v>90</v>
      </c>
      <c r="D133" s="43" t="s">
        <v>250</v>
      </c>
      <c r="E133" s="13">
        <f>'INVERSIONES '!E153</f>
        <v>0</v>
      </c>
      <c r="F133" s="1">
        <f t="shared" ref="F133:F141" si="11">E133*12</f>
        <v>0</v>
      </c>
    </row>
    <row r="134" spans="3:11" x14ac:dyDescent="0.25">
      <c r="C134" s="42" t="s">
        <v>71</v>
      </c>
      <c r="D134" s="43" t="s">
        <v>250</v>
      </c>
      <c r="E134" s="12">
        <f>('INVERSIONES '!E152+'INVERSIONES '!E154+'INVERSIONES '!E155+'INVERSIONES '!E156)</f>
        <v>175999.99999999997</v>
      </c>
      <c r="F134" s="1">
        <f t="shared" si="11"/>
        <v>2111999.9999999995</v>
      </c>
    </row>
    <row r="135" spans="3:11" hidden="1" x14ac:dyDescent="0.25">
      <c r="C135" s="316" t="s">
        <v>75</v>
      </c>
      <c r="D135" s="49"/>
      <c r="E135" s="319">
        <f>'INVERSIONES '!E153</f>
        <v>0</v>
      </c>
      <c r="F135" s="1">
        <f t="shared" si="11"/>
        <v>0</v>
      </c>
    </row>
    <row r="136" spans="3:11" x14ac:dyDescent="0.25">
      <c r="C136" s="42" t="s">
        <v>284</v>
      </c>
      <c r="D136" s="43"/>
      <c r="E136" s="50"/>
      <c r="F136" s="1">
        <f t="shared" si="11"/>
        <v>0</v>
      </c>
      <c r="H136" s="27"/>
    </row>
    <row r="137" spans="3:11" x14ac:dyDescent="0.25">
      <c r="C137" s="42" t="s">
        <v>17</v>
      </c>
      <c r="D137" s="43"/>
      <c r="E137" s="50"/>
      <c r="F137" s="1">
        <f t="shared" si="11"/>
        <v>0</v>
      </c>
    </row>
    <row r="138" spans="3:11" x14ac:dyDescent="0.25">
      <c r="C138" s="42" t="s">
        <v>192</v>
      </c>
      <c r="D138" s="43"/>
      <c r="E138" s="50">
        <v>70000</v>
      </c>
      <c r="F138" s="1">
        <f t="shared" si="11"/>
        <v>840000</v>
      </c>
    </row>
    <row r="139" spans="3:11" x14ac:dyDescent="0.25">
      <c r="C139" s="42" t="s">
        <v>11</v>
      </c>
      <c r="D139" s="43"/>
      <c r="E139" s="50">
        <v>30000</v>
      </c>
      <c r="F139" s="1">
        <f t="shared" si="11"/>
        <v>360000</v>
      </c>
    </row>
    <row r="140" spans="3:11" x14ac:dyDescent="0.25">
      <c r="C140" s="42" t="s">
        <v>82</v>
      </c>
      <c r="D140" s="43"/>
      <c r="E140" s="12">
        <f>F140/12</f>
        <v>271666.66666666669</v>
      </c>
      <c r="F140" s="1">
        <f>'INVERSIONES '!D133</f>
        <v>3260000</v>
      </c>
    </row>
    <row r="141" spans="3:11" ht="26.4" x14ac:dyDescent="0.25">
      <c r="C141" s="42" t="s">
        <v>337</v>
      </c>
      <c r="D141" s="43"/>
      <c r="E141" s="50">
        <v>1400000</v>
      </c>
      <c r="F141" s="1">
        <f t="shared" si="11"/>
        <v>16800000</v>
      </c>
    </row>
    <row r="142" spans="3:11" x14ac:dyDescent="0.25">
      <c r="C142" s="418" t="s">
        <v>2</v>
      </c>
      <c r="D142" s="419"/>
      <c r="E142" s="4">
        <f>SUM(E126:E141)</f>
        <v>2259244.1166666667</v>
      </c>
      <c r="F142" s="4">
        <f>SUM(F126:F141)</f>
        <v>27110929.399999999</v>
      </c>
      <c r="G142" s="27"/>
    </row>
    <row r="146" spans="1:10" x14ac:dyDescent="0.25">
      <c r="A146" s="19" t="s">
        <v>24</v>
      </c>
      <c r="B146" s="117">
        <v>19</v>
      </c>
      <c r="C146" s="19" t="s">
        <v>77</v>
      </c>
    </row>
    <row r="147" spans="1:10" x14ac:dyDescent="0.25">
      <c r="C147" s="411" t="s">
        <v>42</v>
      </c>
      <c r="D147" s="409" t="s">
        <v>1</v>
      </c>
      <c r="E147" s="416" t="s">
        <v>43</v>
      </c>
      <c r="F147" s="420" t="s">
        <v>44</v>
      </c>
      <c r="G147" s="420" t="s">
        <v>48</v>
      </c>
      <c r="H147" s="414" t="s">
        <v>45</v>
      </c>
      <c r="I147" s="415"/>
      <c r="J147" s="411" t="s">
        <v>47</v>
      </c>
    </row>
    <row r="148" spans="1:10" x14ac:dyDescent="0.25">
      <c r="C148" s="412"/>
      <c r="D148" s="410"/>
      <c r="E148" s="417" t="s">
        <v>41</v>
      </c>
      <c r="F148" s="421"/>
      <c r="G148" s="421"/>
      <c r="H148" s="60" t="s">
        <v>46</v>
      </c>
      <c r="I148" s="60" t="s">
        <v>2</v>
      </c>
      <c r="J148" s="412"/>
    </row>
    <row r="149" spans="1:10" x14ac:dyDescent="0.25">
      <c r="C149" s="295" t="s">
        <v>372</v>
      </c>
      <c r="D149" s="292">
        <v>1</v>
      </c>
      <c r="E149" s="46">
        <f>3800000*0.2</f>
        <v>760000</v>
      </c>
      <c r="F149" s="46"/>
      <c r="G149" s="1">
        <f>(E149+F149)*$E$15</f>
        <v>476390.79999999993</v>
      </c>
      <c r="H149" s="1">
        <f>E149+F149+G149</f>
        <v>1236390.7999999998</v>
      </c>
      <c r="I149" s="1">
        <f>D149*H149</f>
        <v>1236390.7999999998</v>
      </c>
      <c r="J149" s="1">
        <f>I149*12</f>
        <v>14836689.599999998</v>
      </c>
    </row>
    <row r="150" spans="1:10" x14ac:dyDescent="0.25">
      <c r="C150" s="295"/>
      <c r="D150" s="292"/>
      <c r="E150" s="46"/>
      <c r="F150" s="46"/>
      <c r="G150" s="1">
        <f>(E150+F150)*$E$15</f>
        <v>0</v>
      </c>
      <c r="H150" s="1">
        <f>E150+F150+G150</f>
        <v>0</v>
      </c>
      <c r="I150" s="1">
        <f>D150*H150</f>
        <v>0</v>
      </c>
      <c r="J150" s="1">
        <f>I150*12</f>
        <v>0</v>
      </c>
    </row>
    <row r="151" spans="1:10" x14ac:dyDescent="0.25">
      <c r="C151" s="295"/>
      <c r="D151" s="292"/>
      <c r="E151" s="46"/>
      <c r="F151" s="46"/>
      <c r="G151" s="1">
        <f>(E151+F151)*$E$15</f>
        <v>0</v>
      </c>
      <c r="H151" s="1">
        <f>E151+F151+G151</f>
        <v>0</v>
      </c>
      <c r="I151" s="1">
        <f>D151*H151</f>
        <v>0</v>
      </c>
      <c r="J151" s="1">
        <f>I151*12</f>
        <v>0</v>
      </c>
    </row>
    <row r="152" spans="1:10" x14ac:dyDescent="0.25">
      <c r="C152" s="295"/>
      <c r="D152" s="292"/>
      <c r="E152" s="46"/>
      <c r="F152" s="46"/>
      <c r="G152" s="1">
        <f>(E152+F152)*$E$15</f>
        <v>0</v>
      </c>
      <c r="H152" s="1">
        <f>E152+F152+G152</f>
        <v>0</v>
      </c>
      <c r="I152" s="1">
        <f>D152*H152</f>
        <v>0</v>
      </c>
      <c r="J152" s="1">
        <f>I152*12</f>
        <v>0</v>
      </c>
    </row>
    <row r="153" spans="1:10" x14ac:dyDescent="0.25">
      <c r="C153" s="56" t="s">
        <v>2</v>
      </c>
      <c r="D153" s="11">
        <f>SUM(D149:D152)</f>
        <v>1</v>
      </c>
      <c r="E153" s="4">
        <f t="shared" ref="E153:J153" si="12">SUM(E149:E152)</f>
        <v>760000</v>
      </c>
      <c r="F153" s="4">
        <f t="shared" si="12"/>
        <v>0</v>
      </c>
      <c r="G153" s="4">
        <f t="shared" si="12"/>
        <v>476390.79999999993</v>
      </c>
      <c r="H153" s="4">
        <f t="shared" si="12"/>
        <v>1236390.7999999998</v>
      </c>
      <c r="I153" s="4">
        <f t="shared" si="12"/>
        <v>1236390.7999999998</v>
      </c>
      <c r="J153" s="4">
        <f t="shared" si="12"/>
        <v>14836689.599999998</v>
      </c>
    </row>
    <row r="157" spans="1:10" x14ac:dyDescent="0.25">
      <c r="A157" s="19" t="s">
        <v>24</v>
      </c>
      <c r="B157" s="117">
        <v>20</v>
      </c>
      <c r="C157" s="425" t="s">
        <v>203</v>
      </c>
      <c r="D157" s="425"/>
    </row>
    <row r="158" spans="1:10" x14ac:dyDescent="0.25">
      <c r="C158" s="409" t="s">
        <v>42</v>
      </c>
      <c r="D158" s="422"/>
      <c r="E158" s="409" t="s">
        <v>72</v>
      </c>
      <c r="F158" s="411" t="s">
        <v>73</v>
      </c>
    </row>
    <row r="159" spans="1:10" x14ac:dyDescent="0.25">
      <c r="C159" s="423"/>
      <c r="D159" s="424"/>
      <c r="E159" s="410" t="s">
        <v>41</v>
      </c>
      <c r="F159" s="413"/>
    </row>
    <row r="160" spans="1:10" x14ac:dyDescent="0.25">
      <c r="C160" s="42" t="s">
        <v>76</v>
      </c>
      <c r="D160" s="313" t="s">
        <v>254</v>
      </c>
      <c r="E160" s="1">
        <f>F160/12</f>
        <v>22355601.776939999</v>
      </c>
      <c r="F160" s="1">
        <f>J119</f>
        <v>268267221.32328001</v>
      </c>
    </row>
    <row r="161" spans="1:10" x14ac:dyDescent="0.25">
      <c r="C161" s="42" t="s">
        <v>235</v>
      </c>
      <c r="D161" s="313" t="s">
        <v>256</v>
      </c>
      <c r="E161" s="1">
        <f>F161/12</f>
        <v>1236390.7999999998</v>
      </c>
      <c r="F161" s="1">
        <f>J153</f>
        <v>14836689.599999998</v>
      </c>
    </row>
    <row r="162" spans="1:10" x14ac:dyDescent="0.25">
      <c r="C162" s="316" t="s">
        <v>74</v>
      </c>
      <c r="D162" s="318" t="s">
        <v>255</v>
      </c>
      <c r="E162" s="1">
        <f>F162/12</f>
        <v>2259244.1166666667</v>
      </c>
      <c r="F162" s="1">
        <f>F142</f>
        <v>27110929.399999999</v>
      </c>
    </row>
    <row r="163" spans="1:10" x14ac:dyDescent="0.25">
      <c r="C163" s="418" t="s">
        <v>2</v>
      </c>
      <c r="D163" s="419"/>
      <c r="E163" s="4">
        <f>SUM(E160:E162)</f>
        <v>25851236.693606667</v>
      </c>
      <c r="F163" s="4">
        <f>SUM(F160:F162)</f>
        <v>310214840.32327998</v>
      </c>
    </row>
    <row r="164" spans="1:10" x14ac:dyDescent="0.25">
      <c r="C164" s="320"/>
      <c r="D164" s="321"/>
    </row>
    <row r="165" spans="1:10" x14ac:dyDescent="0.25">
      <c r="C165" s="320"/>
      <c r="D165" s="321"/>
    </row>
    <row r="166" spans="1:10" x14ac:dyDescent="0.25">
      <c r="C166" s="320"/>
      <c r="D166" s="321"/>
    </row>
    <row r="167" spans="1:10" x14ac:dyDescent="0.25">
      <c r="A167" s="19" t="s">
        <v>24</v>
      </c>
      <c r="B167" s="117">
        <v>21</v>
      </c>
      <c r="C167" s="425" t="s">
        <v>8</v>
      </c>
      <c r="D167" s="425"/>
    </row>
    <row r="168" spans="1:10" x14ac:dyDescent="0.25">
      <c r="C168" s="409" t="s">
        <v>97</v>
      </c>
      <c r="D168" s="422"/>
      <c r="E168" s="411" t="s">
        <v>98</v>
      </c>
    </row>
    <row r="169" spans="1:10" x14ac:dyDescent="0.25">
      <c r="C169" s="423"/>
      <c r="D169" s="424"/>
      <c r="E169" s="412" t="s">
        <v>41</v>
      </c>
    </row>
    <row r="170" spans="1:10" x14ac:dyDescent="0.25">
      <c r="C170" s="42" t="s">
        <v>104</v>
      </c>
      <c r="D170" s="313" t="s">
        <v>257</v>
      </c>
      <c r="E170" s="1">
        <f>CRÉDITO!E14</f>
        <v>3135665.3853852707</v>
      </c>
    </row>
    <row r="171" spans="1:10" ht="15" customHeight="1" x14ac:dyDescent="0.25">
      <c r="C171" s="42" t="s">
        <v>105</v>
      </c>
      <c r="D171" s="313" t="s">
        <v>257</v>
      </c>
      <c r="E171" s="1">
        <f>CRÉDITO!E15</f>
        <v>3090783.5518319351</v>
      </c>
    </row>
    <row r="172" spans="1:10" ht="13.5" customHeight="1" x14ac:dyDescent="0.25">
      <c r="C172" s="42" t="s">
        <v>106</v>
      </c>
      <c r="D172" s="313" t="s">
        <v>257</v>
      </c>
      <c r="E172" s="1">
        <f>CRÉDITO!E16</f>
        <v>3044335.3422875879</v>
      </c>
    </row>
    <row r="174" spans="1:10" ht="13.8" thickBot="1" x14ac:dyDescent="0.3">
      <c r="G174" s="34"/>
    </row>
    <row r="175" spans="1:10" ht="13.8" thickBot="1" x14ac:dyDescent="0.3">
      <c r="C175" s="18" t="s">
        <v>103</v>
      </c>
      <c r="F175" s="322">
        <v>3</v>
      </c>
      <c r="G175" s="70" t="s">
        <v>322</v>
      </c>
      <c r="H175" s="71"/>
      <c r="I175" s="71"/>
      <c r="J175" s="72"/>
    </row>
    <row r="176" spans="1:10" x14ac:dyDescent="0.25">
      <c r="F176" s="141"/>
      <c r="G176" s="323"/>
      <c r="H176" s="324"/>
      <c r="I176" s="324"/>
      <c r="J176" s="324"/>
    </row>
    <row r="178" spans="1:6" x14ac:dyDescent="0.25">
      <c r="A178" s="19" t="s">
        <v>24</v>
      </c>
      <c r="B178" s="117">
        <v>22</v>
      </c>
      <c r="C178" s="425" t="s">
        <v>99</v>
      </c>
      <c r="D178" s="425"/>
    </row>
    <row r="179" spans="1:6" x14ac:dyDescent="0.25">
      <c r="C179" s="409" t="s">
        <v>108</v>
      </c>
      <c r="D179" s="422"/>
      <c r="E179" s="409" t="s">
        <v>98</v>
      </c>
      <c r="F179" s="411" t="s">
        <v>107</v>
      </c>
    </row>
    <row r="180" spans="1:6" x14ac:dyDescent="0.25">
      <c r="C180" s="423"/>
      <c r="D180" s="424"/>
      <c r="E180" s="410" t="s">
        <v>41</v>
      </c>
      <c r="F180" s="412"/>
    </row>
    <row r="181" spans="1:6" ht="26.4" x14ac:dyDescent="0.25">
      <c r="C181" s="51" t="s">
        <v>236</v>
      </c>
      <c r="D181" s="43" t="s">
        <v>261</v>
      </c>
      <c r="E181" s="1">
        <f>E105</f>
        <v>76913621.358470842</v>
      </c>
      <c r="F181" s="12">
        <f>E181*F175</f>
        <v>230740864.07541251</v>
      </c>
    </row>
    <row r="182" spans="1:6" x14ac:dyDescent="0.25">
      <c r="C182" s="51" t="s">
        <v>100</v>
      </c>
      <c r="D182" s="43" t="s">
        <v>262</v>
      </c>
      <c r="E182" s="1">
        <f>E163</f>
        <v>25851236.693606667</v>
      </c>
      <c r="F182" s="12">
        <f>E182*F175</f>
        <v>77553710.080819994</v>
      </c>
    </row>
    <row r="183" spans="1:6" x14ac:dyDescent="0.25">
      <c r="C183" s="51" t="s">
        <v>151</v>
      </c>
      <c r="D183" s="43" t="s">
        <v>272</v>
      </c>
      <c r="E183" s="1">
        <f>((PROYECCIONES!F30*0.004)/12)</f>
        <v>460000</v>
      </c>
      <c r="F183" s="1">
        <f>E183*F175</f>
        <v>1380000</v>
      </c>
    </row>
    <row r="184" spans="1:6" x14ac:dyDescent="0.25">
      <c r="C184" s="51" t="s">
        <v>238</v>
      </c>
      <c r="D184" s="43" t="s">
        <v>260</v>
      </c>
      <c r="E184" s="1">
        <f>(E140+E132+E131+E130+E129+E128+E87+E88+E89+E90+E91)</f>
        <v>1409837.4327291667</v>
      </c>
      <c r="F184" s="1">
        <f>E184*F175</f>
        <v>4229512.2981874999</v>
      </c>
    </row>
    <row r="185" spans="1:6" x14ac:dyDescent="0.25">
      <c r="C185" s="418" t="s">
        <v>2</v>
      </c>
      <c r="D185" s="419"/>
      <c r="E185" s="4">
        <f>SUM(E181:E183)-E184</f>
        <v>101815020.61934833</v>
      </c>
      <c r="F185" s="4">
        <f>SUM(F181:F183)-F184</f>
        <v>305445061.85804498</v>
      </c>
    </row>
    <row r="189" spans="1:6" x14ac:dyDescent="0.25">
      <c r="A189" s="19" t="s">
        <v>24</v>
      </c>
      <c r="B189" s="117">
        <v>23</v>
      </c>
      <c r="C189" s="425" t="s">
        <v>109</v>
      </c>
      <c r="D189" s="425"/>
    </row>
    <row r="190" spans="1:6" x14ac:dyDescent="0.25">
      <c r="C190" s="409" t="s">
        <v>110</v>
      </c>
      <c r="D190" s="422"/>
      <c r="E190" s="411" t="s">
        <v>111</v>
      </c>
    </row>
    <row r="191" spans="1:6" x14ac:dyDescent="0.25">
      <c r="C191" s="423"/>
      <c r="D191" s="424"/>
      <c r="E191" s="412" t="s">
        <v>41</v>
      </c>
    </row>
    <row r="192" spans="1:6" x14ac:dyDescent="0.25">
      <c r="C192" s="51" t="s">
        <v>27</v>
      </c>
      <c r="D192" s="43" t="s">
        <v>240</v>
      </c>
      <c r="E192" s="1">
        <f>'INVERSIONES '!D117</f>
        <v>407302083.85500002</v>
      </c>
    </row>
    <row r="193" spans="1:8" x14ac:dyDescent="0.25">
      <c r="C193" s="51" t="s">
        <v>112</v>
      </c>
      <c r="D193" s="43" t="s">
        <v>253</v>
      </c>
      <c r="E193" s="1">
        <f>'INVERSIONES '!D131</f>
        <v>16300000</v>
      </c>
    </row>
    <row r="194" spans="1:8" x14ac:dyDescent="0.25">
      <c r="C194" s="51" t="s">
        <v>148</v>
      </c>
      <c r="D194" s="43" t="s">
        <v>263</v>
      </c>
      <c r="E194" s="1">
        <f>F185</f>
        <v>305445061.85804498</v>
      </c>
    </row>
    <row r="195" spans="1:8" x14ac:dyDescent="0.25">
      <c r="C195" s="418" t="s">
        <v>2</v>
      </c>
      <c r="D195" s="419"/>
      <c r="E195" s="4">
        <f>SUM(E192:E194)</f>
        <v>729047145.713045</v>
      </c>
    </row>
    <row r="199" spans="1:8" x14ac:dyDescent="0.25">
      <c r="G199" s="34"/>
    </row>
    <row r="200" spans="1:8" x14ac:dyDescent="0.25">
      <c r="A200" s="19" t="s">
        <v>24</v>
      </c>
      <c r="B200" s="19">
        <v>24</v>
      </c>
      <c r="C200" s="339" t="s">
        <v>109</v>
      </c>
      <c r="D200" s="1">
        <f>E195</f>
        <v>729047145.713045</v>
      </c>
      <c r="E200" s="407" t="s">
        <v>264</v>
      </c>
      <c r="F200" s="407"/>
      <c r="G200" s="34"/>
    </row>
    <row r="201" spans="1:8" x14ac:dyDescent="0.25">
      <c r="C201" s="51" t="s">
        <v>418</v>
      </c>
      <c r="D201" s="46">
        <v>500000000</v>
      </c>
      <c r="E201" s="55">
        <f>D201/E195</f>
        <v>0.68582670262150836</v>
      </c>
      <c r="F201" s="73"/>
    </row>
    <row r="202" spans="1:8" x14ac:dyDescent="0.25">
      <c r="C202" s="51" t="s">
        <v>369</v>
      </c>
      <c r="D202" s="46">
        <v>139200000</v>
      </c>
      <c r="E202" s="55">
        <f>D202/E195</f>
        <v>0.19093415400982794</v>
      </c>
      <c r="F202" s="73" t="s">
        <v>370</v>
      </c>
    </row>
    <row r="203" spans="1:8" x14ac:dyDescent="0.25">
      <c r="C203" s="51" t="s">
        <v>153</v>
      </c>
      <c r="D203" s="4">
        <f>E195-SUM(D201:D202)</f>
        <v>89847145.713045001</v>
      </c>
      <c r="E203" s="55">
        <f>D203/E195</f>
        <v>0.12323914336866369</v>
      </c>
      <c r="F203" s="73" t="s">
        <v>197</v>
      </c>
    </row>
    <row r="204" spans="1:8" x14ac:dyDescent="0.25">
      <c r="D204" s="27">
        <f>+SUM(D202:D203)</f>
        <v>229047145.713045</v>
      </c>
    </row>
    <row r="205" spans="1:8" x14ac:dyDescent="0.25">
      <c r="H205" s="364"/>
    </row>
    <row r="206" spans="1:8" x14ac:dyDescent="0.25">
      <c r="H206" s="364"/>
    </row>
  </sheetData>
  <mergeCells count="85">
    <mergeCell ref="F83:F84"/>
    <mergeCell ref="F29:F30"/>
    <mergeCell ref="F100:F101"/>
    <mergeCell ref="F158:F159"/>
    <mergeCell ref="E29:E30"/>
    <mergeCell ref="E59:E60"/>
    <mergeCell ref="C82:E82"/>
    <mergeCell ref="F147:F148"/>
    <mergeCell ref="E100:E101"/>
    <mergeCell ref="C110:C111"/>
    <mergeCell ref="E124:E125"/>
    <mergeCell ref="C7:D7"/>
    <mergeCell ref="C8:D8"/>
    <mergeCell ref="C9:D9"/>
    <mergeCell ref="C10:D10"/>
    <mergeCell ref="C11:D11"/>
    <mergeCell ref="G29:G30"/>
    <mergeCell ref="C99:D99"/>
    <mergeCell ref="C12:D12"/>
    <mergeCell ref="C147:C148"/>
    <mergeCell ref="D147:D148"/>
    <mergeCell ref="C83:D84"/>
    <mergeCell ref="D110:D111"/>
    <mergeCell ref="C109:D109"/>
    <mergeCell ref="C74:D74"/>
    <mergeCell ref="E83:E84"/>
    <mergeCell ref="C95:D95"/>
    <mergeCell ref="E19:E20"/>
    <mergeCell ref="C14:D14"/>
    <mergeCell ref="D19:D20"/>
    <mergeCell ref="C100:D101"/>
    <mergeCell ref="C105:D105"/>
    <mergeCell ref="I59:I60"/>
    <mergeCell ref="F59:F60"/>
    <mergeCell ref="G59:G60"/>
    <mergeCell ref="J59:J60"/>
    <mergeCell ref="E49:F49"/>
    <mergeCell ref="G147:G148"/>
    <mergeCell ref="E190:E191"/>
    <mergeCell ref="C123:D123"/>
    <mergeCell ref="C185:D185"/>
    <mergeCell ref="E147:E148"/>
    <mergeCell ref="C179:D180"/>
    <mergeCell ref="C124:D125"/>
    <mergeCell ref="C163:D163"/>
    <mergeCell ref="C178:D178"/>
    <mergeCell ref="C158:D159"/>
    <mergeCell ref="C157:D157"/>
    <mergeCell ref="E179:E180"/>
    <mergeCell ref="F179:F180"/>
    <mergeCell ref="E168:E169"/>
    <mergeCell ref="C168:D169"/>
    <mergeCell ref="C167:D167"/>
    <mergeCell ref="C6:D6"/>
    <mergeCell ref="C29:D30"/>
    <mergeCell ref="C59:C60"/>
    <mergeCell ref="J19:J20"/>
    <mergeCell ref="H19:I19"/>
    <mergeCell ref="C19:C20"/>
    <mergeCell ref="G19:G20"/>
    <mergeCell ref="C13:D13"/>
    <mergeCell ref="F19:F20"/>
    <mergeCell ref="H59:H60"/>
    <mergeCell ref="C40:C41"/>
    <mergeCell ref="C49:C50"/>
    <mergeCell ref="J29:J30"/>
    <mergeCell ref="C36:D36"/>
    <mergeCell ref="I29:I30"/>
    <mergeCell ref="H29:H30"/>
    <mergeCell ref="E200:F200"/>
    <mergeCell ref="D40:E40"/>
    <mergeCell ref="D59:D60"/>
    <mergeCell ref="J110:J111"/>
    <mergeCell ref="F124:F125"/>
    <mergeCell ref="H110:I110"/>
    <mergeCell ref="H147:I147"/>
    <mergeCell ref="J147:J148"/>
    <mergeCell ref="E110:E111"/>
    <mergeCell ref="E158:E159"/>
    <mergeCell ref="C195:D195"/>
    <mergeCell ref="F110:F111"/>
    <mergeCell ref="G110:G111"/>
    <mergeCell ref="C142:D142"/>
    <mergeCell ref="C190:D191"/>
    <mergeCell ref="C189:D18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Q116"/>
  <sheetViews>
    <sheetView showGridLines="0" zoomScale="90" zoomScaleNormal="90" workbookViewId="0">
      <selection activeCell="G17" sqref="G17"/>
    </sheetView>
  </sheetViews>
  <sheetFormatPr baseColWidth="10" defaultColWidth="11.44140625" defaultRowHeight="13.2" x14ac:dyDescent="0.25"/>
  <cols>
    <col min="1" max="1" width="7.33203125" customWidth="1"/>
    <col min="2" max="2" width="3" customWidth="1"/>
    <col min="3" max="3" width="8.44140625" customWidth="1"/>
    <col min="4" max="4" width="15.5546875" customWidth="1"/>
    <col min="5" max="5" width="16" customWidth="1"/>
    <col min="6" max="6" width="16.44140625" customWidth="1"/>
    <col min="7" max="7" width="19" customWidth="1"/>
    <col min="8" max="8" width="8.88671875" customWidth="1"/>
    <col min="9" max="9" width="6.5546875" customWidth="1"/>
    <col min="10" max="10" width="7.5546875" customWidth="1"/>
    <col min="11" max="11" width="3.6640625" customWidth="1"/>
    <col min="12" max="12" width="11.5546875" bestFit="1" customWidth="1"/>
    <col min="13" max="13" width="17.109375" customWidth="1"/>
    <col min="14" max="14" width="20" customWidth="1"/>
    <col min="15" max="15" width="18.33203125" customWidth="1"/>
    <col min="16" max="16" width="18.5546875" customWidth="1"/>
  </cols>
  <sheetData>
    <row r="1" spans="1:17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9" t="s">
        <v>24</v>
      </c>
      <c r="B3" s="75">
        <v>25</v>
      </c>
      <c r="C3" s="19" t="s">
        <v>101</v>
      </c>
      <c r="D3" s="19"/>
      <c r="E3" s="18"/>
      <c r="F3" s="18"/>
      <c r="G3" s="18"/>
      <c r="H3" s="34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5">
      <c r="A4" s="18"/>
      <c r="B4" s="18"/>
      <c r="C4" s="18"/>
      <c r="D4" s="18"/>
      <c r="E4" s="18"/>
      <c r="F4" s="18"/>
      <c r="G4" s="18"/>
      <c r="H4" s="34"/>
      <c r="I4" s="19"/>
      <c r="J4" s="19"/>
      <c r="K4" s="19"/>
      <c r="L4" s="19"/>
      <c r="M4" s="18"/>
      <c r="N4" s="18"/>
      <c r="O4" s="18"/>
      <c r="P4" s="18"/>
      <c r="Q4" s="18"/>
    </row>
    <row r="5" spans="1:17" x14ac:dyDescent="0.25">
      <c r="A5" s="18"/>
      <c r="B5" s="18"/>
      <c r="C5" s="18"/>
      <c r="D5" s="435" t="s">
        <v>56</v>
      </c>
      <c r="E5" s="435"/>
      <c r="F5" s="268">
        <f>'COSTOS Y GASTOS'!D203</f>
        <v>89847145.713045001</v>
      </c>
      <c r="G5" s="18"/>
      <c r="H5" s="18"/>
      <c r="J5" s="18"/>
      <c r="K5" s="18"/>
      <c r="L5" s="18"/>
      <c r="M5" s="18"/>
      <c r="N5" s="18"/>
      <c r="O5" s="18"/>
      <c r="P5" s="18"/>
      <c r="Q5" s="18"/>
    </row>
    <row r="6" spans="1:17" x14ac:dyDescent="0.25">
      <c r="A6" s="18"/>
      <c r="B6" s="18"/>
      <c r="C6" s="18"/>
      <c r="D6" s="435" t="s">
        <v>57</v>
      </c>
      <c r="E6" s="435"/>
      <c r="F6" s="325">
        <v>36</v>
      </c>
      <c r="G6" s="18" t="s">
        <v>59</v>
      </c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x14ac:dyDescent="0.25">
      <c r="A7" s="18"/>
      <c r="B7" s="18"/>
      <c r="C7" s="18"/>
      <c r="D7" s="435" t="s">
        <v>58</v>
      </c>
      <c r="E7" s="435"/>
      <c r="F7" s="326">
        <v>3.49E-2</v>
      </c>
      <c r="G7" s="18" t="s">
        <v>60</v>
      </c>
      <c r="H7" s="269">
        <f>((1+F7)^12)-1</f>
        <v>0.50931762438107975</v>
      </c>
      <c r="I7" s="18" t="s">
        <v>185</v>
      </c>
      <c r="K7" s="18"/>
      <c r="L7" s="18"/>
      <c r="M7" s="18"/>
      <c r="N7" s="18"/>
      <c r="O7" s="18"/>
      <c r="P7" s="18"/>
      <c r="Q7" s="18"/>
    </row>
    <row r="8" spans="1:17" x14ac:dyDescent="0.25">
      <c r="A8" s="18"/>
      <c r="B8" s="18"/>
      <c r="C8" s="18"/>
      <c r="D8" s="435" t="s">
        <v>62</v>
      </c>
      <c r="E8" s="435"/>
      <c r="F8" s="270">
        <f>-PMT(F7,F6,F5)</f>
        <v>4421677.808116951</v>
      </c>
      <c r="G8" s="18" t="s">
        <v>60</v>
      </c>
      <c r="H8" s="18"/>
      <c r="I8" s="18"/>
      <c r="J8" s="18"/>
      <c r="K8" s="18"/>
      <c r="N8" s="18"/>
      <c r="O8" s="18"/>
      <c r="P8" s="18"/>
      <c r="Q8" s="18"/>
    </row>
    <row r="9" spans="1:17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x14ac:dyDescent="0.25">
      <c r="A10" s="18"/>
      <c r="B10" s="18"/>
      <c r="C10" s="271" t="s">
        <v>267</v>
      </c>
      <c r="D10" s="271"/>
      <c r="E10" s="271"/>
      <c r="F10" s="271"/>
      <c r="G10" s="271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x14ac:dyDescent="0.25">
      <c r="A12" s="18"/>
      <c r="B12" s="18"/>
      <c r="C12" s="272" t="s">
        <v>61</v>
      </c>
      <c r="D12" s="272" t="s">
        <v>63</v>
      </c>
      <c r="E12" s="272" t="s">
        <v>64</v>
      </c>
      <c r="F12" s="272" t="s">
        <v>65</v>
      </c>
      <c r="G12" s="272" t="s">
        <v>66</v>
      </c>
      <c r="H12" s="18"/>
      <c r="I12" s="18"/>
      <c r="J12" s="19" t="s">
        <v>24</v>
      </c>
      <c r="K12" s="75">
        <f>B3+1</f>
        <v>26</v>
      </c>
      <c r="L12" s="19" t="s">
        <v>102</v>
      </c>
      <c r="M12" s="18"/>
      <c r="N12" s="18"/>
      <c r="O12" s="18"/>
      <c r="P12" s="18"/>
      <c r="Q12" s="18"/>
    </row>
    <row r="13" spans="1:17" x14ac:dyDescent="0.25">
      <c r="A13" s="18"/>
      <c r="B13" s="18"/>
      <c r="C13" s="103">
        <v>0</v>
      </c>
      <c r="D13" s="44"/>
      <c r="E13" s="44"/>
      <c r="F13" s="44"/>
      <c r="G13" s="273">
        <f>F5</f>
        <v>89847145.713045001</v>
      </c>
      <c r="H13" s="18"/>
      <c r="I13" s="18"/>
      <c r="J13" s="18"/>
      <c r="K13" s="18"/>
      <c r="L13" s="272" t="s">
        <v>67</v>
      </c>
      <c r="M13" s="272" t="s">
        <v>68</v>
      </c>
      <c r="N13" s="272" t="s">
        <v>64</v>
      </c>
      <c r="O13" s="272" t="s">
        <v>65</v>
      </c>
      <c r="P13" s="272" t="s">
        <v>66</v>
      </c>
      <c r="Q13" s="18"/>
    </row>
    <row r="14" spans="1:17" x14ac:dyDescent="0.25">
      <c r="A14" s="18"/>
      <c r="B14" s="18"/>
      <c r="C14" s="103">
        <f>C13+1</f>
        <v>1</v>
      </c>
      <c r="D14" s="274">
        <f>F8</f>
        <v>4421677.808116951</v>
      </c>
      <c r="E14" s="273">
        <f>G13*$F$7</f>
        <v>3135665.3853852707</v>
      </c>
      <c r="F14" s="273">
        <f>D14-E14</f>
        <v>1286012.4227316803</v>
      </c>
      <c r="G14" s="273">
        <f>G13-F14</f>
        <v>88561133.290313318</v>
      </c>
      <c r="H14" s="18"/>
      <c r="I14" s="18"/>
      <c r="J14" s="18"/>
      <c r="K14" s="18"/>
      <c r="L14" s="103">
        <v>1</v>
      </c>
      <c r="M14" s="274">
        <f>SUM(D14:D25)</f>
        <v>53060133.697403409</v>
      </c>
      <c r="N14" s="273">
        <f>SUM(E14:E25)</f>
        <v>34292546.532066546</v>
      </c>
      <c r="O14" s="273">
        <f>SUM(F14:F25)</f>
        <v>18767587.165336858</v>
      </c>
      <c r="P14" s="273">
        <f>G25</f>
        <v>71079558.547708139</v>
      </c>
      <c r="Q14" s="18"/>
    </row>
    <row r="15" spans="1:17" x14ac:dyDescent="0.25">
      <c r="A15" s="18"/>
      <c r="B15" s="18"/>
      <c r="C15" s="103">
        <f t="shared" ref="C15:C73" si="0">C14+1</f>
        <v>2</v>
      </c>
      <c r="D15" s="274">
        <f>D14</f>
        <v>4421677.808116951</v>
      </c>
      <c r="E15" s="273">
        <f t="shared" ref="E15:E49" si="1">G14*$F$7</f>
        <v>3090783.5518319351</v>
      </c>
      <c r="F15" s="273">
        <f t="shared" ref="F15:F49" si="2">D15-E15</f>
        <v>1330894.256285016</v>
      </c>
      <c r="G15" s="273">
        <f t="shared" ref="G15:G49" si="3">G14-F15</f>
        <v>87230239.034028307</v>
      </c>
      <c r="H15" s="18"/>
      <c r="I15" s="18"/>
      <c r="J15" s="18"/>
      <c r="K15" s="18"/>
      <c r="L15" s="103">
        <f>L14+1</f>
        <v>2</v>
      </c>
      <c r="M15" s="274">
        <f>M14</f>
        <v>53060133.697403409</v>
      </c>
      <c r="N15" s="273">
        <f>SUM(E26:E37)</f>
        <v>24733883.621652331</v>
      </c>
      <c r="O15" s="273">
        <f>M15-N15</f>
        <v>28326250.075751077</v>
      </c>
      <c r="P15" s="273">
        <f>G37</f>
        <v>42753308.471957065</v>
      </c>
      <c r="Q15" s="18"/>
    </row>
    <row r="16" spans="1:17" x14ac:dyDescent="0.25">
      <c r="A16" s="18"/>
      <c r="B16" s="18"/>
      <c r="C16" s="103">
        <f t="shared" si="0"/>
        <v>3</v>
      </c>
      <c r="D16" s="274">
        <f t="shared" ref="D16:D49" si="4">D15</f>
        <v>4421677.808116951</v>
      </c>
      <c r="E16" s="273">
        <f t="shared" si="1"/>
        <v>3044335.3422875879</v>
      </c>
      <c r="F16" s="273">
        <f t="shared" si="2"/>
        <v>1377342.4658293631</v>
      </c>
      <c r="G16" s="273">
        <f t="shared" si="3"/>
        <v>85852896.568198949</v>
      </c>
      <c r="H16" s="18"/>
      <c r="I16" s="18"/>
      <c r="J16" s="18"/>
      <c r="K16" s="18"/>
      <c r="L16" s="103">
        <f>L15+1</f>
        <v>3</v>
      </c>
      <c r="M16" s="274">
        <f>M15</f>
        <v>53060133.697403409</v>
      </c>
      <c r="N16" s="273">
        <f>SUM(E38:E49)</f>
        <v>10306825.225446407</v>
      </c>
      <c r="O16" s="273">
        <f>M16-N16</f>
        <v>42753308.471956998</v>
      </c>
      <c r="P16" s="273">
        <f>G49</f>
        <v>6.1467289924621582E-8</v>
      </c>
      <c r="Q16" s="18"/>
    </row>
    <row r="17" spans="1:17" x14ac:dyDescent="0.25">
      <c r="A17" s="18"/>
      <c r="B17" s="18"/>
      <c r="C17" s="103">
        <f t="shared" si="0"/>
        <v>4</v>
      </c>
      <c r="D17" s="274">
        <f t="shared" si="4"/>
        <v>4421677.808116951</v>
      </c>
      <c r="E17" s="273">
        <f t="shared" si="1"/>
        <v>2996266.0902301432</v>
      </c>
      <c r="F17" s="273">
        <f t="shared" si="2"/>
        <v>1425411.7178868079</v>
      </c>
      <c r="G17" s="273">
        <f t="shared" si="3"/>
        <v>84427484.850312144</v>
      </c>
      <c r="H17" s="18"/>
      <c r="I17" s="18"/>
      <c r="J17" s="18"/>
      <c r="K17" s="18"/>
      <c r="L17" s="103">
        <f>L16+1</f>
        <v>4</v>
      </c>
      <c r="M17" s="274"/>
      <c r="N17" s="273"/>
      <c r="O17" s="273"/>
      <c r="P17" s="273"/>
      <c r="Q17" s="18"/>
    </row>
    <row r="18" spans="1:17" x14ac:dyDescent="0.25">
      <c r="A18" s="18"/>
      <c r="B18" s="18"/>
      <c r="C18" s="103">
        <f t="shared" si="0"/>
        <v>5</v>
      </c>
      <c r="D18" s="274">
        <f t="shared" si="4"/>
        <v>4421677.808116951</v>
      </c>
      <c r="E18" s="273">
        <f t="shared" si="1"/>
        <v>2946519.221275894</v>
      </c>
      <c r="F18" s="273">
        <f t="shared" si="2"/>
        <v>1475158.5868410571</v>
      </c>
      <c r="G18" s="273">
        <f t="shared" si="3"/>
        <v>82952326.263471082</v>
      </c>
      <c r="H18" s="18"/>
      <c r="I18" s="18"/>
      <c r="J18" s="18"/>
      <c r="K18" s="18"/>
      <c r="L18" s="103">
        <f>L17+1</f>
        <v>5</v>
      </c>
      <c r="M18" s="274"/>
      <c r="N18" s="273"/>
      <c r="O18" s="273"/>
      <c r="P18" s="273"/>
      <c r="Q18" s="18"/>
    </row>
    <row r="19" spans="1:17" x14ac:dyDescent="0.25">
      <c r="A19" s="18"/>
      <c r="B19" s="18"/>
      <c r="C19" s="103">
        <f t="shared" si="0"/>
        <v>6</v>
      </c>
      <c r="D19" s="274">
        <f t="shared" si="4"/>
        <v>4421677.808116951</v>
      </c>
      <c r="E19" s="273">
        <f t="shared" si="1"/>
        <v>2895036.186595141</v>
      </c>
      <c r="F19" s="273">
        <f t="shared" si="2"/>
        <v>1526641.6215218101</v>
      </c>
      <c r="G19" s="273">
        <f t="shared" si="3"/>
        <v>81425684.641949266</v>
      </c>
      <c r="H19" s="18"/>
      <c r="I19" s="18"/>
      <c r="J19" s="18"/>
      <c r="K19" s="18"/>
      <c r="L19" s="275" t="s">
        <v>2</v>
      </c>
      <c r="M19" s="276">
        <f>SUM(M14:M18)</f>
        <v>159180401.09221023</v>
      </c>
      <c r="N19" s="276">
        <f>SUM(N14:N18)</f>
        <v>69333255.379165277</v>
      </c>
      <c r="O19" s="276">
        <f>SUM(O14:O18)</f>
        <v>89847145.713044941</v>
      </c>
      <c r="P19" s="277"/>
      <c r="Q19" s="18"/>
    </row>
    <row r="20" spans="1:17" x14ac:dyDescent="0.25">
      <c r="A20" s="18"/>
      <c r="B20" s="18"/>
      <c r="C20" s="103">
        <f t="shared" si="0"/>
        <v>7</v>
      </c>
      <c r="D20" s="274">
        <f t="shared" si="4"/>
        <v>4421677.808116951</v>
      </c>
      <c r="E20" s="273">
        <f t="shared" si="1"/>
        <v>2841756.3940040292</v>
      </c>
      <c r="F20" s="273">
        <f t="shared" si="2"/>
        <v>1579921.4141129218</v>
      </c>
      <c r="G20" s="273">
        <f t="shared" si="3"/>
        <v>79845763.227836341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5">
      <c r="A21" s="18"/>
      <c r="B21" s="18"/>
      <c r="C21" s="103">
        <f t="shared" si="0"/>
        <v>8</v>
      </c>
      <c r="D21" s="274">
        <f t="shared" si="4"/>
        <v>4421677.808116951</v>
      </c>
      <c r="E21" s="273">
        <f t="shared" si="1"/>
        <v>2786617.1366514885</v>
      </c>
      <c r="F21" s="273">
        <f t="shared" si="2"/>
        <v>1635060.6714654625</v>
      </c>
      <c r="G21" s="273">
        <f t="shared" si="3"/>
        <v>78210702.556370884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25">
      <c r="A22" s="18"/>
      <c r="B22" s="18"/>
      <c r="C22" s="103">
        <f t="shared" si="0"/>
        <v>9</v>
      </c>
      <c r="D22" s="274">
        <f t="shared" si="4"/>
        <v>4421677.808116951</v>
      </c>
      <c r="E22" s="273">
        <f t="shared" si="1"/>
        <v>2729553.519217344</v>
      </c>
      <c r="F22" s="273">
        <f t="shared" si="2"/>
        <v>1692124.288899607</v>
      </c>
      <c r="G22" s="273">
        <f t="shared" si="3"/>
        <v>76518578.267471284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x14ac:dyDescent="0.25">
      <c r="A23" s="18"/>
      <c r="B23" s="18"/>
      <c r="C23" s="103">
        <f t="shared" si="0"/>
        <v>10</v>
      </c>
      <c r="D23" s="274">
        <f t="shared" si="4"/>
        <v>4421677.808116951</v>
      </c>
      <c r="E23" s="273">
        <f t="shared" si="1"/>
        <v>2670498.3815347478</v>
      </c>
      <c r="F23" s="273">
        <f t="shared" si="2"/>
        <v>1751179.4265822032</v>
      </c>
      <c r="G23" s="273">
        <f t="shared" si="3"/>
        <v>74767398.840889081</v>
      </c>
      <c r="H23" s="18"/>
      <c r="I23" s="18"/>
      <c r="J23" s="18"/>
      <c r="K23" s="18"/>
      <c r="L23" s="18"/>
      <c r="M23" s="362"/>
      <c r="N23" s="18"/>
      <c r="O23" s="18"/>
      <c r="P23" s="18"/>
      <c r="Q23" s="18"/>
    </row>
    <row r="24" spans="1:17" x14ac:dyDescent="0.25">
      <c r="A24" s="18"/>
      <c r="B24" s="18"/>
      <c r="C24" s="103">
        <f t="shared" si="0"/>
        <v>11</v>
      </c>
      <c r="D24" s="274">
        <f t="shared" si="4"/>
        <v>4421677.808116951</v>
      </c>
      <c r="E24" s="273">
        <f t="shared" si="1"/>
        <v>2609382.2195470291</v>
      </c>
      <c r="F24" s="273">
        <f t="shared" si="2"/>
        <v>1812295.5885699219</v>
      </c>
      <c r="G24" s="273">
        <f t="shared" si="3"/>
        <v>72955103.252319157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25">
      <c r="A25" s="18"/>
      <c r="B25" s="18"/>
      <c r="C25" s="103">
        <f t="shared" si="0"/>
        <v>12</v>
      </c>
      <c r="D25" s="274">
        <f t="shared" si="4"/>
        <v>4421677.808116951</v>
      </c>
      <c r="E25" s="273">
        <f t="shared" si="1"/>
        <v>2546133.1035059388</v>
      </c>
      <c r="F25" s="273">
        <f t="shared" si="2"/>
        <v>1875544.7046110122</v>
      </c>
      <c r="G25" s="273">
        <f t="shared" si="3"/>
        <v>71079558.547708139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25">
      <c r="A26" s="18"/>
      <c r="B26" s="18"/>
      <c r="C26" s="103">
        <f t="shared" si="0"/>
        <v>13</v>
      </c>
      <c r="D26" s="274">
        <f t="shared" si="4"/>
        <v>4421677.808116951</v>
      </c>
      <c r="E26" s="273">
        <f t="shared" si="1"/>
        <v>2480676.5933150141</v>
      </c>
      <c r="F26" s="273">
        <f t="shared" si="2"/>
        <v>1941001.2148019369</v>
      </c>
      <c r="G26" s="273">
        <f t="shared" si="3"/>
        <v>69138557.332906201</v>
      </c>
      <c r="H26" s="18"/>
      <c r="I26" s="18"/>
      <c r="J26" s="18"/>
      <c r="K26" s="18"/>
      <c r="L26" s="18"/>
      <c r="M26" s="18"/>
      <c r="N26" s="278"/>
      <c r="O26" s="18"/>
      <c r="P26" s="18"/>
      <c r="Q26" s="18"/>
    </row>
    <row r="27" spans="1:17" x14ac:dyDescent="0.25">
      <c r="A27" s="18"/>
      <c r="B27" s="18"/>
      <c r="C27" s="103">
        <f t="shared" si="0"/>
        <v>14</v>
      </c>
      <c r="D27" s="274">
        <f t="shared" si="4"/>
        <v>4421677.808116951</v>
      </c>
      <c r="E27" s="273">
        <f t="shared" si="1"/>
        <v>2412935.6509184265</v>
      </c>
      <c r="F27" s="273">
        <f t="shared" si="2"/>
        <v>2008742.1571985246</v>
      </c>
      <c r="G27" s="273">
        <f t="shared" si="3"/>
        <v>67129815.175707683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x14ac:dyDescent="0.25">
      <c r="A28" s="18"/>
      <c r="B28" s="18"/>
      <c r="C28" s="103">
        <f t="shared" si="0"/>
        <v>15</v>
      </c>
      <c r="D28" s="274">
        <f t="shared" si="4"/>
        <v>4421677.808116951</v>
      </c>
      <c r="E28" s="273">
        <f t="shared" si="1"/>
        <v>2342830.5496321982</v>
      </c>
      <c r="F28" s="273">
        <f t="shared" si="2"/>
        <v>2078847.2584847528</v>
      </c>
      <c r="G28" s="273">
        <f t="shared" si="3"/>
        <v>65050967.917222932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x14ac:dyDescent="0.25">
      <c r="A29" s="18"/>
      <c r="B29" s="18"/>
      <c r="C29" s="103">
        <f t="shared" si="0"/>
        <v>16</v>
      </c>
      <c r="D29" s="274">
        <f t="shared" si="4"/>
        <v>4421677.808116951</v>
      </c>
      <c r="E29" s="273">
        <f t="shared" si="1"/>
        <v>2270278.7803110802</v>
      </c>
      <c r="F29" s="273">
        <f t="shared" si="2"/>
        <v>2151399.0278058709</v>
      </c>
      <c r="G29" s="273">
        <f t="shared" si="3"/>
        <v>62899568.88941706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x14ac:dyDescent="0.25">
      <c r="A30" s="18"/>
      <c r="B30" s="18"/>
      <c r="C30" s="103">
        <f t="shared" si="0"/>
        <v>17</v>
      </c>
      <c r="D30" s="274">
        <f t="shared" si="4"/>
        <v>4421677.808116951</v>
      </c>
      <c r="E30" s="273">
        <f t="shared" si="1"/>
        <v>2195194.9542406555</v>
      </c>
      <c r="F30" s="273">
        <f t="shared" si="2"/>
        <v>2226482.8538762955</v>
      </c>
      <c r="G30" s="273">
        <f t="shared" si="3"/>
        <v>60673086.035540767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x14ac:dyDescent="0.25">
      <c r="A31" s="18"/>
      <c r="B31" s="18"/>
      <c r="C31" s="103">
        <f t="shared" si="0"/>
        <v>18</v>
      </c>
      <c r="D31" s="274">
        <f t="shared" si="4"/>
        <v>4421677.808116951</v>
      </c>
      <c r="E31" s="273">
        <f t="shared" si="1"/>
        <v>2117490.7026403728</v>
      </c>
      <c r="F31" s="273">
        <f t="shared" si="2"/>
        <v>2304187.1054765782</v>
      </c>
      <c r="G31" s="273">
        <f t="shared" si="3"/>
        <v>58368898.930064186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x14ac:dyDescent="0.25">
      <c r="A32" s="18"/>
      <c r="B32" s="18"/>
      <c r="C32" s="103">
        <f t="shared" si="0"/>
        <v>19</v>
      </c>
      <c r="D32" s="274">
        <f t="shared" si="4"/>
        <v>4421677.808116951</v>
      </c>
      <c r="E32" s="273">
        <f t="shared" si="1"/>
        <v>2037074.5726592401</v>
      </c>
      <c r="F32" s="273">
        <f t="shared" si="2"/>
        <v>2384603.2354577109</v>
      </c>
      <c r="G32" s="273">
        <f t="shared" si="3"/>
        <v>55984295.694606476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x14ac:dyDescent="0.25">
      <c r="A33" s="18"/>
      <c r="B33" s="18"/>
      <c r="C33" s="103">
        <f t="shared" si="0"/>
        <v>20</v>
      </c>
      <c r="D33" s="274">
        <f t="shared" si="4"/>
        <v>4421677.808116951</v>
      </c>
      <c r="E33" s="273">
        <f t="shared" si="1"/>
        <v>1953851.9197417661</v>
      </c>
      <c r="F33" s="273">
        <f t="shared" si="2"/>
        <v>2467825.888375185</v>
      </c>
      <c r="G33" s="273">
        <f t="shared" si="3"/>
        <v>53516469.80623129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x14ac:dyDescent="0.25">
      <c r="A34" s="18"/>
      <c r="B34" s="18"/>
      <c r="C34" s="103">
        <f t="shared" si="0"/>
        <v>21</v>
      </c>
      <c r="D34" s="274">
        <f t="shared" si="4"/>
        <v>4421677.808116951</v>
      </c>
      <c r="E34" s="273">
        <f t="shared" si="1"/>
        <v>1867724.796237472</v>
      </c>
      <c r="F34" s="273">
        <f t="shared" si="2"/>
        <v>2553953.011879479</v>
      </c>
      <c r="G34" s="273">
        <f t="shared" si="3"/>
        <v>50962516.794351809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x14ac:dyDescent="0.25">
      <c r="A35" s="18"/>
      <c r="B35" s="18"/>
      <c r="C35" s="103">
        <f t="shared" si="0"/>
        <v>22</v>
      </c>
      <c r="D35" s="274">
        <f t="shared" si="4"/>
        <v>4421677.808116951</v>
      </c>
      <c r="E35" s="273">
        <f t="shared" si="1"/>
        <v>1778591.8361228781</v>
      </c>
      <c r="F35" s="273">
        <f t="shared" si="2"/>
        <v>2643085.9719940731</v>
      </c>
      <c r="G35" s="273">
        <f t="shared" si="3"/>
        <v>48319430.822357737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 x14ac:dyDescent="0.25">
      <c r="A36" s="18"/>
      <c r="B36" s="18"/>
      <c r="C36" s="103">
        <f t="shared" si="0"/>
        <v>23</v>
      </c>
      <c r="D36" s="274">
        <f t="shared" si="4"/>
        <v>4421677.808116951</v>
      </c>
      <c r="E36" s="273">
        <f t="shared" si="1"/>
        <v>1686348.135700285</v>
      </c>
      <c r="F36" s="273">
        <f t="shared" si="2"/>
        <v>2735329.6724166661</v>
      </c>
      <c r="G36" s="273">
        <f t="shared" si="3"/>
        <v>45584101.149941072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 x14ac:dyDescent="0.25">
      <c r="A37" s="18"/>
      <c r="B37" s="18"/>
      <c r="C37" s="103">
        <f t="shared" si="0"/>
        <v>24</v>
      </c>
      <c r="D37" s="274">
        <f t="shared" si="4"/>
        <v>4421677.808116951</v>
      </c>
      <c r="E37" s="273">
        <f t="shared" si="1"/>
        <v>1590885.1301329434</v>
      </c>
      <c r="F37" s="273">
        <f t="shared" si="2"/>
        <v>2830792.6779840076</v>
      </c>
      <c r="G37" s="273">
        <f t="shared" si="3"/>
        <v>42753308.471957065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x14ac:dyDescent="0.25">
      <c r="A38" s="18"/>
      <c r="B38" s="18"/>
      <c r="C38" s="103">
        <f t="shared" si="0"/>
        <v>25</v>
      </c>
      <c r="D38" s="274">
        <f t="shared" si="4"/>
        <v>4421677.808116951</v>
      </c>
      <c r="E38" s="273">
        <f t="shared" si="1"/>
        <v>1492090.4656713016</v>
      </c>
      <c r="F38" s="273">
        <f t="shared" si="2"/>
        <v>2929587.3424456492</v>
      </c>
      <c r="G38" s="273">
        <f t="shared" si="3"/>
        <v>39823721.129511416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x14ac:dyDescent="0.25">
      <c r="A39" s="18"/>
      <c r="B39" s="18"/>
      <c r="C39" s="103">
        <f t="shared" si="0"/>
        <v>26</v>
      </c>
      <c r="D39" s="274">
        <f t="shared" si="4"/>
        <v>4421677.808116951</v>
      </c>
      <c r="E39" s="273">
        <f t="shared" si="1"/>
        <v>1389847.8674199483</v>
      </c>
      <c r="F39" s="273">
        <f t="shared" si="2"/>
        <v>3031829.9406970027</v>
      </c>
      <c r="G39" s="273">
        <f t="shared" si="3"/>
        <v>36791891.188814417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 x14ac:dyDescent="0.25">
      <c r="A40" s="18"/>
      <c r="B40" s="18"/>
      <c r="C40" s="103">
        <f t="shared" si="0"/>
        <v>27</v>
      </c>
      <c r="D40" s="274">
        <f t="shared" si="4"/>
        <v>4421677.808116951</v>
      </c>
      <c r="E40" s="273">
        <f t="shared" si="1"/>
        <v>1284037.0024896231</v>
      </c>
      <c r="F40" s="273">
        <f t="shared" si="2"/>
        <v>3137640.8056273279</v>
      </c>
      <c r="G40" s="273">
        <f t="shared" si="3"/>
        <v>33654250.383187085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 x14ac:dyDescent="0.25">
      <c r="A41" s="18"/>
      <c r="B41" s="18"/>
      <c r="C41" s="103">
        <f t="shared" si="0"/>
        <v>28</v>
      </c>
      <c r="D41" s="274">
        <f t="shared" si="4"/>
        <v>4421677.808116951</v>
      </c>
      <c r="E41" s="273">
        <f t="shared" si="1"/>
        <v>1174533.3383732294</v>
      </c>
      <c r="F41" s="273">
        <f t="shared" si="2"/>
        <v>3247144.4697437217</v>
      </c>
      <c r="G41" s="273">
        <f t="shared" si="3"/>
        <v>30407105.913443364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7" x14ac:dyDescent="0.25">
      <c r="A42" s="18"/>
      <c r="B42" s="18"/>
      <c r="C42" s="103">
        <f t="shared" si="0"/>
        <v>29</v>
      </c>
      <c r="D42" s="274">
        <f t="shared" si="4"/>
        <v>4421677.808116951</v>
      </c>
      <c r="E42" s="273">
        <f t="shared" si="1"/>
        <v>1061207.9963791734</v>
      </c>
      <c r="F42" s="273">
        <f t="shared" si="2"/>
        <v>3360469.8117377777</v>
      </c>
      <c r="G42" s="273">
        <f t="shared" si="3"/>
        <v>27046636.101705588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 x14ac:dyDescent="0.25">
      <c r="A43" s="18"/>
      <c r="B43" s="18"/>
      <c r="C43" s="103">
        <f t="shared" si="0"/>
        <v>30</v>
      </c>
      <c r="D43" s="274">
        <f t="shared" si="4"/>
        <v>4421677.808116951</v>
      </c>
      <c r="E43" s="273">
        <f t="shared" si="1"/>
        <v>943927.59994952509</v>
      </c>
      <c r="F43" s="273">
        <f t="shared" si="2"/>
        <v>3477750.2081674258</v>
      </c>
      <c r="G43" s="273">
        <f t="shared" si="3"/>
        <v>23568885.893538162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x14ac:dyDescent="0.25">
      <c r="A44" s="18"/>
      <c r="B44" s="18"/>
      <c r="C44" s="103">
        <f t="shared" si="0"/>
        <v>31</v>
      </c>
      <c r="D44" s="274">
        <f t="shared" si="4"/>
        <v>4421677.808116951</v>
      </c>
      <c r="E44" s="273">
        <f t="shared" si="1"/>
        <v>822554.1176844819</v>
      </c>
      <c r="F44" s="273">
        <f t="shared" si="2"/>
        <v>3599123.6904324694</v>
      </c>
      <c r="G44" s="273">
        <f t="shared" si="3"/>
        <v>19969762.203105692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x14ac:dyDescent="0.25">
      <c r="A45" s="18"/>
      <c r="B45" s="18"/>
      <c r="C45" s="103">
        <f t="shared" si="0"/>
        <v>32</v>
      </c>
      <c r="D45" s="274">
        <f t="shared" si="4"/>
        <v>4421677.808116951</v>
      </c>
      <c r="E45" s="273">
        <f t="shared" si="1"/>
        <v>696944.70088838867</v>
      </c>
      <c r="F45" s="273">
        <f t="shared" si="2"/>
        <v>3724733.1072285622</v>
      </c>
      <c r="G45" s="273">
        <f t="shared" si="3"/>
        <v>16245029.09587713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 x14ac:dyDescent="0.25">
      <c r="A46" s="18"/>
      <c r="B46" s="18"/>
      <c r="C46" s="103">
        <f t="shared" si="0"/>
        <v>33</v>
      </c>
      <c r="D46" s="274">
        <f t="shared" si="4"/>
        <v>4421677.808116951</v>
      </c>
      <c r="E46" s="273">
        <f t="shared" si="1"/>
        <v>566951.51544611179</v>
      </c>
      <c r="F46" s="273">
        <f t="shared" si="2"/>
        <v>3854726.2926708395</v>
      </c>
      <c r="G46" s="273">
        <f t="shared" si="3"/>
        <v>12390302.803206291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x14ac:dyDescent="0.25">
      <c r="A47" s="18"/>
      <c r="B47" s="18"/>
      <c r="C47" s="103">
        <f t="shared" si="0"/>
        <v>34</v>
      </c>
      <c r="D47" s="274">
        <f t="shared" si="4"/>
        <v>4421677.808116951</v>
      </c>
      <c r="E47" s="273">
        <f t="shared" si="1"/>
        <v>432421.56783189956</v>
      </c>
      <c r="F47" s="273">
        <f t="shared" si="2"/>
        <v>3989256.2402850515</v>
      </c>
      <c r="G47" s="273">
        <f t="shared" si="3"/>
        <v>8401046.5629212391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 x14ac:dyDescent="0.25">
      <c r="A48" s="18"/>
      <c r="B48" s="18"/>
      <c r="C48" s="103">
        <f t="shared" si="0"/>
        <v>35</v>
      </c>
      <c r="D48" s="274">
        <f t="shared" si="4"/>
        <v>4421677.808116951</v>
      </c>
      <c r="E48" s="273">
        <f t="shared" si="1"/>
        <v>293196.52504595125</v>
      </c>
      <c r="F48" s="273">
        <f t="shared" si="2"/>
        <v>4128481.2830709997</v>
      </c>
      <c r="G48" s="273">
        <f t="shared" si="3"/>
        <v>4272565.2798502389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1:17" x14ac:dyDescent="0.25">
      <c r="A49" s="18"/>
      <c r="B49" s="18"/>
      <c r="C49" s="103">
        <f t="shared" si="0"/>
        <v>36</v>
      </c>
      <c r="D49" s="274">
        <f t="shared" si="4"/>
        <v>4421677.808116951</v>
      </c>
      <c r="E49" s="273">
        <f t="shared" si="1"/>
        <v>149112.52826677333</v>
      </c>
      <c r="F49" s="273">
        <f t="shared" si="2"/>
        <v>4272565.2798501775</v>
      </c>
      <c r="G49" s="273">
        <f t="shared" si="3"/>
        <v>6.1467289924621582E-8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1:17" x14ac:dyDescent="0.25">
      <c r="A50" s="18"/>
      <c r="B50" s="18"/>
      <c r="C50" s="103">
        <f t="shared" si="0"/>
        <v>37</v>
      </c>
      <c r="D50" s="274"/>
      <c r="E50" s="273"/>
      <c r="F50" s="273"/>
      <c r="G50" s="273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1:17" x14ac:dyDescent="0.25">
      <c r="A51" s="18"/>
      <c r="B51" s="18"/>
      <c r="C51" s="103">
        <f t="shared" si="0"/>
        <v>38</v>
      </c>
      <c r="D51" s="274"/>
      <c r="E51" s="273"/>
      <c r="F51" s="273"/>
      <c r="G51" s="273"/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1:17" x14ac:dyDescent="0.25">
      <c r="A52" s="18"/>
      <c r="B52" s="18"/>
      <c r="C52" s="103">
        <f t="shared" si="0"/>
        <v>39</v>
      </c>
      <c r="D52" s="274"/>
      <c r="E52" s="273"/>
      <c r="F52" s="273"/>
      <c r="G52" s="273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7" x14ac:dyDescent="0.25">
      <c r="A53" s="18"/>
      <c r="B53" s="18"/>
      <c r="C53" s="103">
        <f t="shared" si="0"/>
        <v>40</v>
      </c>
      <c r="D53" s="274"/>
      <c r="E53" s="273"/>
      <c r="F53" s="273"/>
      <c r="G53" s="273"/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1:17" x14ac:dyDescent="0.25">
      <c r="A54" s="18"/>
      <c r="B54" s="18"/>
      <c r="C54" s="103">
        <f t="shared" si="0"/>
        <v>41</v>
      </c>
      <c r="D54" s="274"/>
      <c r="E54" s="273"/>
      <c r="F54" s="273"/>
      <c r="G54" s="273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1:17" x14ac:dyDescent="0.25">
      <c r="A55" s="18"/>
      <c r="B55" s="18"/>
      <c r="C55" s="103">
        <f t="shared" si="0"/>
        <v>42</v>
      </c>
      <c r="D55" s="274"/>
      <c r="E55" s="273"/>
      <c r="F55" s="273"/>
      <c r="G55" s="273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7" x14ac:dyDescent="0.25">
      <c r="A56" s="18"/>
      <c r="B56" s="18"/>
      <c r="C56" s="103">
        <f t="shared" si="0"/>
        <v>43</v>
      </c>
      <c r="D56" s="274"/>
      <c r="E56" s="273"/>
      <c r="F56" s="273"/>
      <c r="G56" s="273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7" x14ac:dyDescent="0.25">
      <c r="A57" s="18"/>
      <c r="B57" s="18"/>
      <c r="C57" s="103">
        <f t="shared" si="0"/>
        <v>44</v>
      </c>
      <c r="D57" s="274"/>
      <c r="E57" s="273"/>
      <c r="F57" s="273"/>
      <c r="G57" s="273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7" x14ac:dyDescent="0.25">
      <c r="A58" s="18"/>
      <c r="B58" s="18"/>
      <c r="C58" s="103">
        <f t="shared" si="0"/>
        <v>45</v>
      </c>
      <c r="D58" s="274"/>
      <c r="E58" s="273"/>
      <c r="F58" s="273"/>
      <c r="G58" s="273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1:17" x14ac:dyDescent="0.25">
      <c r="A59" s="18"/>
      <c r="B59" s="18"/>
      <c r="C59" s="103">
        <f t="shared" si="0"/>
        <v>46</v>
      </c>
      <c r="D59" s="274"/>
      <c r="E59" s="273"/>
      <c r="F59" s="273"/>
      <c r="G59" s="273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17" x14ac:dyDescent="0.25">
      <c r="A60" s="18"/>
      <c r="B60" s="18"/>
      <c r="C60" s="103">
        <f t="shared" si="0"/>
        <v>47</v>
      </c>
      <c r="D60" s="274"/>
      <c r="E60" s="273"/>
      <c r="F60" s="273"/>
      <c r="G60" s="273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1:17" x14ac:dyDescent="0.25">
      <c r="A61" s="18"/>
      <c r="B61" s="18"/>
      <c r="C61" s="103">
        <f t="shared" si="0"/>
        <v>48</v>
      </c>
      <c r="D61" s="274"/>
      <c r="E61" s="273"/>
      <c r="F61" s="273"/>
      <c r="G61" s="273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1:17" x14ac:dyDescent="0.25">
      <c r="A62" s="18"/>
      <c r="B62" s="18"/>
      <c r="C62" s="103">
        <f t="shared" si="0"/>
        <v>49</v>
      </c>
      <c r="D62" s="274"/>
      <c r="E62" s="273"/>
      <c r="F62" s="273"/>
      <c r="G62" s="273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1:17" x14ac:dyDescent="0.25">
      <c r="A63" s="18"/>
      <c r="B63" s="18"/>
      <c r="C63" s="103">
        <f t="shared" si="0"/>
        <v>50</v>
      </c>
      <c r="D63" s="274"/>
      <c r="E63" s="273"/>
      <c r="F63" s="273"/>
      <c r="G63" s="273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1:17" x14ac:dyDescent="0.25">
      <c r="A64" s="18"/>
      <c r="B64" s="18"/>
      <c r="C64" s="103">
        <f t="shared" si="0"/>
        <v>51</v>
      </c>
      <c r="D64" s="274"/>
      <c r="E64" s="273"/>
      <c r="F64" s="273"/>
      <c r="G64" s="273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17" x14ac:dyDescent="0.25">
      <c r="A65" s="18"/>
      <c r="B65" s="18"/>
      <c r="C65" s="103">
        <f t="shared" si="0"/>
        <v>52</v>
      </c>
      <c r="D65" s="274"/>
      <c r="E65" s="273"/>
      <c r="F65" s="273"/>
      <c r="G65" s="273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1:17" x14ac:dyDescent="0.25">
      <c r="A66" s="18"/>
      <c r="B66" s="18"/>
      <c r="C66" s="103">
        <f t="shared" si="0"/>
        <v>53</v>
      </c>
      <c r="D66" s="274"/>
      <c r="E66" s="273"/>
      <c r="F66" s="273"/>
      <c r="G66" s="273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1:17" x14ac:dyDescent="0.25">
      <c r="A67" s="18"/>
      <c r="B67" s="18"/>
      <c r="C67" s="103">
        <f t="shared" si="0"/>
        <v>54</v>
      </c>
      <c r="D67" s="274"/>
      <c r="E67" s="273"/>
      <c r="F67" s="273"/>
      <c r="G67" s="273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1:17" x14ac:dyDescent="0.25">
      <c r="A68" s="18"/>
      <c r="B68" s="18"/>
      <c r="C68" s="103">
        <f t="shared" si="0"/>
        <v>55</v>
      </c>
      <c r="D68" s="274"/>
      <c r="E68" s="273"/>
      <c r="F68" s="273"/>
      <c r="G68" s="273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7" x14ac:dyDescent="0.25">
      <c r="A69" s="18"/>
      <c r="B69" s="18"/>
      <c r="C69" s="103">
        <f t="shared" si="0"/>
        <v>56</v>
      </c>
      <c r="D69" s="274"/>
      <c r="E69" s="273"/>
      <c r="F69" s="273"/>
      <c r="G69" s="273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7" x14ac:dyDescent="0.25">
      <c r="A70" s="18"/>
      <c r="B70" s="18"/>
      <c r="C70" s="103">
        <f t="shared" si="0"/>
        <v>57</v>
      </c>
      <c r="D70" s="274"/>
      <c r="E70" s="273"/>
      <c r="F70" s="273"/>
      <c r="G70" s="273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7" x14ac:dyDescent="0.25">
      <c r="A71" s="18"/>
      <c r="B71" s="18"/>
      <c r="C71" s="103">
        <f t="shared" si="0"/>
        <v>58</v>
      </c>
      <c r="D71" s="274"/>
      <c r="E71" s="273"/>
      <c r="F71" s="273"/>
      <c r="G71" s="273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 x14ac:dyDescent="0.25">
      <c r="A72" s="18"/>
      <c r="B72" s="18"/>
      <c r="C72" s="103">
        <f t="shared" si="0"/>
        <v>59</v>
      </c>
      <c r="D72" s="274"/>
      <c r="E72" s="273"/>
      <c r="F72" s="273"/>
      <c r="G72" s="273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 x14ac:dyDescent="0.25">
      <c r="A73" s="18"/>
      <c r="B73" s="18"/>
      <c r="C73" s="103">
        <f t="shared" si="0"/>
        <v>60</v>
      </c>
      <c r="D73" s="274"/>
      <c r="E73" s="273"/>
      <c r="F73" s="273"/>
      <c r="G73" s="273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1:17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1:17" ht="13.8" x14ac:dyDescent="0.3">
      <c r="C75" s="140"/>
      <c r="D75" s="140"/>
      <c r="E75" s="140"/>
      <c r="F75" s="140"/>
      <c r="G75" s="140"/>
      <c r="H75" s="140"/>
      <c r="I75" s="140"/>
      <c r="J75" s="140"/>
      <c r="K75" s="140"/>
    </row>
    <row r="76" spans="1:17" ht="13.8" x14ac:dyDescent="0.3">
      <c r="C76" s="140"/>
      <c r="D76" s="140"/>
      <c r="E76" s="140"/>
      <c r="F76" s="140"/>
      <c r="G76" s="140"/>
      <c r="H76" s="140"/>
      <c r="I76" s="140"/>
      <c r="J76" s="140"/>
      <c r="K76" s="140"/>
    </row>
    <row r="77" spans="1:17" ht="13.8" x14ac:dyDescent="0.3">
      <c r="C77" s="140"/>
      <c r="D77" s="140"/>
      <c r="E77" s="140"/>
      <c r="F77" s="140"/>
      <c r="G77" s="140"/>
      <c r="H77" s="140"/>
      <c r="I77" s="140"/>
      <c r="J77" s="140"/>
      <c r="K77" s="140"/>
    </row>
    <row r="78" spans="1:17" ht="13.8" x14ac:dyDescent="0.3">
      <c r="C78" s="140"/>
      <c r="D78" s="140"/>
      <c r="E78" s="140"/>
      <c r="F78" s="140"/>
      <c r="G78" s="140"/>
      <c r="H78" s="140"/>
      <c r="I78" s="140"/>
      <c r="J78" s="140"/>
      <c r="K78" s="140"/>
    </row>
    <row r="79" spans="1:17" ht="13.8" x14ac:dyDescent="0.3">
      <c r="C79" s="140"/>
      <c r="D79" s="140"/>
      <c r="E79" s="140"/>
      <c r="F79" s="140"/>
      <c r="G79" s="140"/>
      <c r="H79" s="140"/>
      <c r="I79" s="140"/>
      <c r="J79" s="140"/>
      <c r="K79" s="140"/>
    </row>
    <row r="80" spans="1:17" ht="13.8" x14ac:dyDescent="0.3">
      <c r="C80" s="140"/>
      <c r="D80" s="140"/>
      <c r="E80" s="140"/>
      <c r="F80" s="140"/>
      <c r="G80" s="140"/>
      <c r="H80" s="140"/>
      <c r="I80" s="140"/>
      <c r="J80" s="140"/>
      <c r="K80" s="140"/>
    </row>
    <row r="81" spans="3:11" ht="13.8" x14ac:dyDescent="0.3">
      <c r="C81" s="140"/>
      <c r="D81" s="140"/>
      <c r="E81" s="140"/>
      <c r="F81" s="140"/>
      <c r="G81" s="140"/>
      <c r="H81" s="140"/>
      <c r="I81" s="140"/>
      <c r="J81" s="140"/>
      <c r="K81" s="140"/>
    </row>
    <row r="82" spans="3:11" ht="13.8" x14ac:dyDescent="0.3">
      <c r="C82" s="140"/>
      <c r="D82" s="140"/>
      <c r="E82" s="140"/>
      <c r="F82" s="140"/>
      <c r="G82" s="140"/>
      <c r="H82" s="140"/>
      <c r="I82" s="140"/>
      <c r="J82" s="140"/>
      <c r="K82" s="140"/>
    </row>
    <row r="83" spans="3:11" ht="13.8" x14ac:dyDescent="0.3">
      <c r="C83" s="140"/>
      <c r="D83" s="140"/>
      <c r="E83" s="140"/>
      <c r="F83" s="140"/>
      <c r="G83" s="140"/>
      <c r="H83" s="140"/>
      <c r="I83" s="140"/>
      <c r="J83" s="140"/>
      <c r="K83" s="140"/>
    </row>
    <row r="84" spans="3:11" ht="13.8" x14ac:dyDescent="0.3">
      <c r="C84" s="140"/>
      <c r="D84" s="140"/>
      <c r="E84" s="140"/>
      <c r="F84" s="140"/>
      <c r="G84" s="140"/>
      <c r="H84" s="140"/>
      <c r="I84" s="140"/>
      <c r="J84" s="140"/>
      <c r="K84" s="140"/>
    </row>
    <row r="85" spans="3:11" ht="13.8" x14ac:dyDescent="0.3">
      <c r="C85" s="140"/>
      <c r="D85" s="140"/>
      <c r="E85" s="140"/>
      <c r="F85" s="140"/>
      <c r="G85" s="140"/>
      <c r="H85" s="140"/>
      <c r="I85" s="140"/>
      <c r="J85" s="140"/>
      <c r="K85" s="140"/>
    </row>
    <row r="86" spans="3:11" ht="13.8" x14ac:dyDescent="0.3">
      <c r="C86" s="140"/>
      <c r="D86" s="140"/>
      <c r="E86" s="140"/>
      <c r="F86" s="140"/>
      <c r="G86" s="140"/>
      <c r="H86" s="140"/>
      <c r="I86" s="140"/>
      <c r="J86" s="140"/>
      <c r="K86" s="140"/>
    </row>
    <row r="87" spans="3:11" ht="13.8" x14ac:dyDescent="0.3">
      <c r="C87" s="140"/>
      <c r="D87" s="140"/>
      <c r="E87" s="140"/>
      <c r="F87" s="140"/>
      <c r="G87" s="140"/>
      <c r="H87" s="140"/>
      <c r="I87" s="140"/>
      <c r="J87" s="140"/>
      <c r="K87" s="140"/>
    </row>
    <row r="88" spans="3:11" ht="13.8" x14ac:dyDescent="0.3">
      <c r="C88" s="140"/>
      <c r="D88" s="140"/>
      <c r="E88" s="140"/>
      <c r="F88" s="140"/>
      <c r="G88" s="140"/>
      <c r="H88" s="140"/>
      <c r="I88" s="140"/>
      <c r="J88" s="140"/>
      <c r="K88" s="140"/>
    </row>
    <row r="89" spans="3:11" ht="13.8" x14ac:dyDescent="0.3">
      <c r="C89" s="140"/>
      <c r="D89" s="140"/>
      <c r="E89" s="140"/>
      <c r="F89" s="140"/>
      <c r="G89" s="140"/>
      <c r="H89" s="140"/>
      <c r="I89" s="140"/>
      <c r="J89" s="140"/>
      <c r="K89" s="140"/>
    </row>
    <row r="90" spans="3:11" ht="13.8" x14ac:dyDescent="0.3">
      <c r="C90" s="140"/>
      <c r="D90" s="140"/>
      <c r="E90" s="140"/>
      <c r="F90" s="140"/>
      <c r="G90" s="140"/>
      <c r="H90" s="140"/>
      <c r="I90" s="140"/>
      <c r="J90" s="140"/>
      <c r="K90" s="140"/>
    </row>
    <row r="91" spans="3:11" ht="13.8" x14ac:dyDescent="0.3">
      <c r="C91" s="140"/>
      <c r="D91" s="140"/>
      <c r="E91" s="140"/>
      <c r="F91" s="140"/>
      <c r="G91" s="140"/>
      <c r="H91" s="140"/>
      <c r="I91" s="140"/>
      <c r="J91" s="140"/>
      <c r="K91" s="140"/>
    </row>
    <row r="92" spans="3:11" ht="13.8" x14ac:dyDescent="0.3">
      <c r="C92" s="140"/>
      <c r="D92" s="140"/>
      <c r="E92" s="140"/>
      <c r="F92" s="140"/>
      <c r="G92" s="140"/>
      <c r="H92" s="140"/>
      <c r="I92" s="140"/>
      <c r="J92" s="140"/>
      <c r="K92" s="140"/>
    </row>
    <row r="93" spans="3:11" ht="13.8" x14ac:dyDescent="0.3">
      <c r="C93" s="140"/>
      <c r="D93" s="140"/>
      <c r="E93" s="140"/>
      <c r="F93" s="140"/>
      <c r="G93" s="140"/>
      <c r="H93" s="140"/>
      <c r="I93" s="140"/>
      <c r="J93" s="140"/>
      <c r="K93" s="140"/>
    </row>
    <row r="94" spans="3:11" ht="13.8" x14ac:dyDescent="0.3">
      <c r="C94" s="140"/>
      <c r="D94" s="140"/>
      <c r="E94" s="140"/>
      <c r="F94" s="140"/>
      <c r="G94" s="140"/>
      <c r="H94" s="140"/>
      <c r="I94" s="140"/>
      <c r="J94" s="140"/>
      <c r="K94" s="140"/>
    </row>
    <row r="95" spans="3:11" ht="13.8" x14ac:dyDescent="0.3">
      <c r="C95" s="140"/>
      <c r="D95" s="140"/>
      <c r="E95" s="140"/>
      <c r="F95" s="140"/>
      <c r="G95" s="140"/>
      <c r="H95" s="140"/>
      <c r="I95" s="140"/>
      <c r="J95" s="140"/>
      <c r="K95" s="140"/>
    </row>
    <row r="96" spans="3:11" ht="13.8" x14ac:dyDescent="0.3">
      <c r="C96" s="140"/>
      <c r="D96" s="140"/>
      <c r="E96" s="140"/>
      <c r="F96" s="140"/>
      <c r="G96" s="140"/>
      <c r="H96" s="140"/>
      <c r="I96" s="140"/>
      <c r="J96" s="140"/>
      <c r="K96" s="140"/>
    </row>
    <row r="97" spans="3:11" ht="13.8" x14ac:dyDescent="0.3">
      <c r="C97" s="140"/>
      <c r="D97" s="140"/>
      <c r="E97" s="140"/>
      <c r="F97" s="140"/>
      <c r="G97" s="140"/>
      <c r="H97" s="140"/>
      <c r="I97" s="140"/>
      <c r="J97" s="140"/>
      <c r="K97" s="140"/>
    </row>
    <row r="98" spans="3:11" ht="13.8" x14ac:dyDescent="0.3">
      <c r="C98" s="140"/>
      <c r="D98" s="140"/>
      <c r="E98" s="140"/>
      <c r="F98" s="140"/>
      <c r="G98" s="140"/>
      <c r="H98" s="140"/>
      <c r="I98" s="140"/>
      <c r="J98" s="140"/>
      <c r="K98" s="140"/>
    </row>
    <row r="99" spans="3:11" ht="13.8" x14ac:dyDescent="0.3">
      <c r="C99" s="140"/>
      <c r="D99" s="140"/>
      <c r="E99" s="140"/>
      <c r="F99" s="140"/>
      <c r="G99" s="140"/>
      <c r="H99" s="140"/>
      <c r="I99" s="140"/>
      <c r="J99" s="140"/>
      <c r="K99" s="140"/>
    </row>
    <row r="100" spans="3:11" ht="13.8" x14ac:dyDescent="0.3">
      <c r="C100" s="140"/>
      <c r="D100" s="140"/>
      <c r="E100" s="140"/>
      <c r="F100" s="140"/>
      <c r="G100" s="140"/>
      <c r="H100" s="140"/>
      <c r="I100" s="140"/>
      <c r="J100" s="140"/>
      <c r="K100" s="140"/>
    </row>
    <row r="101" spans="3:11" ht="13.8" x14ac:dyDescent="0.3">
      <c r="C101" s="140"/>
      <c r="D101" s="140"/>
      <c r="E101" s="140"/>
      <c r="F101" s="140"/>
      <c r="G101" s="140"/>
      <c r="H101" s="140"/>
      <c r="I101" s="140"/>
      <c r="J101" s="140"/>
      <c r="K101" s="140"/>
    </row>
    <row r="102" spans="3:11" ht="13.8" x14ac:dyDescent="0.3">
      <c r="C102" s="140"/>
      <c r="D102" s="140"/>
      <c r="E102" s="140"/>
      <c r="F102" s="140"/>
      <c r="G102" s="140"/>
      <c r="H102" s="140"/>
      <c r="I102" s="140"/>
      <c r="J102" s="140"/>
      <c r="K102" s="140"/>
    </row>
    <row r="103" spans="3:11" ht="13.8" x14ac:dyDescent="0.3">
      <c r="C103" s="140"/>
      <c r="D103" s="140"/>
      <c r="E103" s="140"/>
      <c r="F103" s="140"/>
      <c r="G103" s="140"/>
      <c r="H103" s="140"/>
      <c r="I103" s="140"/>
      <c r="J103" s="140"/>
      <c r="K103" s="140"/>
    </row>
    <row r="104" spans="3:11" ht="13.8" x14ac:dyDescent="0.3">
      <c r="C104" s="140"/>
      <c r="D104" s="140"/>
      <c r="E104" s="140"/>
      <c r="F104" s="140"/>
      <c r="G104" s="140"/>
      <c r="H104" s="140"/>
      <c r="I104" s="140"/>
      <c r="J104" s="140"/>
      <c r="K104" s="140"/>
    </row>
    <row r="105" spans="3:11" ht="13.8" x14ac:dyDescent="0.3">
      <c r="C105" s="140"/>
      <c r="D105" s="140"/>
      <c r="E105" s="140"/>
      <c r="F105" s="140"/>
      <c r="G105" s="140"/>
      <c r="H105" s="140"/>
      <c r="I105" s="140"/>
      <c r="J105" s="140"/>
      <c r="K105" s="140"/>
    </row>
    <row r="106" spans="3:11" ht="13.8" x14ac:dyDescent="0.3">
      <c r="C106" s="140"/>
      <c r="D106" s="140"/>
      <c r="E106" s="140"/>
      <c r="F106" s="140"/>
      <c r="G106" s="140"/>
      <c r="H106" s="140"/>
      <c r="I106" s="140"/>
      <c r="J106" s="140"/>
      <c r="K106" s="140"/>
    </row>
    <row r="107" spans="3:11" ht="13.8" x14ac:dyDescent="0.3">
      <c r="C107" s="140"/>
      <c r="D107" s="140"/>
      <c r="E107" s="140"/>
      <c r="F107" s="140"/>
      <c r="G107" s="140"/>
      <c r="H107" s="140"/>
      <c r="I107" s="140"/>
      <c r="J107" s="140"/>
      <c r="K107" s="140"/>
    </row>
    <row r="108" spans="3:11" ht="13.8" x14ac:dyDescent="0.3">
      <c r="C108" s="140"/>
      <c r="D108" s="140"/>
      <c r="E108" s="140"/>
      <c r="F108" s="140"/>
      <c r="G108" s="140"/>
      <c r="H108" s="140"/>
      <c r="I108" s="140"/>
      <c r="J108" s="140"/>
      <c r="K108" s="140"/>
    </row>
    <row r="109" spans="3:11" ht="13.8" x14ac:dyDescent="0.3">
      <c r="C109" s="140"/>
      <c r="D109" s="140"/>
      <c r="E109" s="140"/>
      <c r="F109" s="140"/>
      <c r="G109" s="140"/>
      <c r="H109" s="140"/>
      <c r="I109" s="140"/>
      <c r="J109" s="140"/>
      <c r="K109" s="140"/>
    </row>
    <row r="110" spans="3:11" ht="13.8" x14ac:dyDescent="0.3">
      <c r="C110" s="140"/>
      <c r="D110" s="140"/>
      <c r="E110" s="140"/>
      <c r="F110" s="140"/>
      <c r="G110" s="140"/>
      <c r="H110" s="140"/>
      <c r="I110" s="140"/>
      <c r="J110" s="140"/>
      <c r="K110" s="140"/>
    </row>
    <row r="111" spans="3:11" ht="13.8" x14ac:dyDescent="0.3">
      <c r="C111" s="140"/>
      <c r="D111" s="140"/>
      <c r="E111" s="140"/>
      <c r="F111" s="140"/>
      <c r="G111" s="140"/>
      <c r="H111" s="140"/>
      <c r="I111" s="140"/>
      <c r="J111" s="140"/>
      <c r="K111" s="140"/>
    </row>
    <row r="112" spans="3:11" ht="13.8" x14ac:dyDescent="0.3">
      <c r="C112" s="140"/>
      <c r="D112" s="140"/>
      <c r="E112" s="140"/>
      <c r="F112" s="140"/>
      <c r="G112" s="140"/>
      <c r="H112" s="140"/>
      <c r="I112" s="140"/>
      <c r="J112" s="140"/>
      <c r="K112" s="140"/>
    </row>
    <row r="113" spans="3:11" ht="13.8" x14ac:dyDescent="0.3">
      <c r="C113" s="140"/>
      <c r="D113" s="140"/>
      <c r="E113" s="140"/>
      <c r="F113" s="140"/>
      <c r="G113" s="140"/>
      <c r="H113" s="140"/>
      <c r="I113" s="140"/>
      <c r="J113" s="140"/>
      <c r="K113" s="140"/>
    </row>
    <row r="114" spans="3:11" ht="13.8" x14ac:dyDescent="0.3">
      <c r="C114" s="140"/>
      <c r="D114" s="140"/>
      <c r="E114" s="140"/>
      <c r="F114" s="140"/>
      <c r="G114" s="140"/>
      <c r="H114" s="140"/>
      <c r="I114" s="140"/>
      <c r="J114" s="140"/>
      <c r="K114" s="140"/>
    </row>
    <row r="115" spans="3:11" ht="13.8" x14ac:dyDescent="0.3">
      <c r="C115" s="140"/>
      <c r="D115" s="140"/>
      <c r="E115" s="140"/>
      <c r="F115" s="140"/>
      <c r="G115" s="140"/>
      <c r="H115" s="140"/>
      <c r="I115" s="140"/>
      <c r="J115" s="140"/>
      <c r="K115" s="140"/>
    </row>
    <row r="116" spans="3:11" ht="13.8" x14ac:dyDescent="0.3">
      <c r="C116" s="140"/>
      <c r="D116" s="140"/>
      <c r="E116" s="140"/>
      <c r="F116" s="140"/>
      <c r="G116" s="140"/>
      <c r="H116" s="140"/>
      <c r="I116" s="140"/>
      <c r="J116" s="140"/>
      <c r="K116" s="140"/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3:L42"/>
  <sheetViews>
    <sheetView showGridLines="0" topLeftCell="A28" zoomScale="90" zoomScaleNormal="90" workbookViewId="0">
      <selection activeCell="K28" sqref="K28"/>
    </sheetView>
  </sheetViews>
  <sheetFormatPr baseColWidth="10" defaultColWidth="11.44140625" defaultRowHeight="13.2" x14ac:dyDescent="0.25"/>
  <cols>
    <col min="1" max="1" width="8" customWidth="1"/>
    <col min="2" max="2" width="3.33203125" bestFit="1" customWidth="1"/>
    <col min="3" max="3" width="32" customWidth="1"/>
    <col min="4" max="4" width="19.6640625" customWidth="1"/>
    <col min="5" max="5" width="14.88671875" customWidth="1"/>
    <col min="6" max="6" width="21.44140625" customWidth="1"/>
    <col min="7" max="7" width="18.33203125" customWidth="1"/>
    <col min="8" max="8" width="16.109375" customWidth="1"/>
    <col min="9" max="9" width="21.109375" customWidth="1"/>
    <col min="10" max="10" width="22.5546875" customWidth="1"/>
    <col min="11" max="11" width="16.6640625" customWidth="1"/>
    <col min="12" max="12" width="13" bestFit="1" customWidth="1"/>
    <col min="13" max="13" width="17.109375" bestFit="1" customWidth="1"/>
  </cols>
  <sheetData>
    <row r="3" spans="1:12" x14ac:dyDescent="0.25">
      <c r="F3" s="66"/>
      <c r="G3" s="18"/>
    </row>
    <row r="4" spans="1:12" x14ac:dyDescent="0.25">
      <c r="C4" s="18" t="s">
        <v>417</v>
      </c>
      <c r="F4" s="74">
        <v>300000</v>
      </c>
      <c r="G4" s="18"/>
    </row>
    <row r="6" spans="1:12" ht="13.8" x14ac:dyDescent="0.3">
      <c r="A6" s="19" t="s">
        <v>24</v>
      </c>
      <c r="B6" s="75">
        <v>27</v>
      </c>
      <c r="C6" s="75" t="s">
        <v>193</v>
      </c>
      <c r="D6" s="76"/>
    </row>
    <row r="8" spans="1:12" x14ac:dyDescent="0.25">
      <c r="C8" s="436" t="s">
        <v>113</v>
      </c>
      <c r="D8" s="437"/>
      <c r="E8" s="437"/>
      <c r="F8" s="443" t="s">
        <v>73</v>
      </c>
    </row>
    <row r="9" spans="1:12" x14ac:dyDescent="0.25">
      <c r="C9" s="438"/>
      <c r="D9" s="439"/>
      <c r="E9" s="439"/>
      <c r="F9" s="444" t="s">
        <v>41</v>
      </c>
      <c r="G9" s="77"/>
    </row>
    <row r="10" spans="1:12" x14ac:dyDescent="0.25">
      <c r="C10" s="78" t="s">
        <v>83</v>
      </c>
      <c r="D10" s="79"/>
      <c r="E10" s="80" t="s">
        <v>251</v>
      </c>
      <c r="F10" s="81">
        <f>'COSTOS Y GASTOS'!F102</f>
        <v>293728581.47759998</v>
      </c>
    </row>
    <row r="11" spans="1:12" x14ac:dyDescent="0.25">
      <c r="C11" s="51" t="s">
        <v>265</v>
      </c>
      <c r="D11" s="82"/>
      <c r="E11" s="83" t="s">
        <v>237</v>
      </c>
      <c r="F11" s="84">
        <f>SUM(D12:D17)</f>
        <v>18067674.824049998</v>
      </c>
      <c r="J11" s="367"/>
      <c r="K11" s="367"/>
      <c r="L11" s="367"/>
    </row>
    <row r="12" spans="1:12" hidden="1" x14ac:dyDescent="0.25">
      <c r="C12" s="51" t="s">
        <v>114</v>
      </c>
      <c r="D12" s="85">
        <f>('COSTOS Y GASTOS'!F93)</f>
        <v>0</v>
      </c>
      <c r="E12" s="43"/>
      <c r="F12" s="84"/>
    </row>
    <row r="13" spans="1:12" x14ac:dyDescent="0.25">
      <c r="C13" s="86" t="s">
        <v>115</v>
      </c>
      <c r="D13" s="85">
        <f>('COSTOS Y GASTOS'!F92)*0.2</f>
        <v>1401600</v>
      </c>
      <c r="E13" s="49"/>
      <c r="F13" s="87"/>
      <c r="J13" s="368"/>
      <c r="K13" s="369"/>
    </row>
    <row r="14" spans="1:12" x14ac:dyDescent="0.25">
      <c r="C14" s="51" t="s">
        <v>117</v>
      </c>
      <c r="D14" s="85">
        <f>'COSTOS Y GASTOS'!F89+'COSTOS Y GASTOS'!F90+'COSTOS Y GASTOS'!F88+'COSTOS Y GASTOS'!F87+'COSTOS Y GASTOS'!F91</f>
        <v>11092421.192749999</v>
      </c>
      <c r="E14" s="43"/>
      <c r="F14" s="84"/>
    </row>
    <row r="15" spans="1:12" x14ac:dyDescent="0.25">
      <c r="C15" s="86" t="s">
        <v>118</v>
      </c>
      <c r="D15" s="85">
        <f>'COSTOS Y GASTOS'!F85</f>
        <v>3288289.1927499999</v>
      </c>
      <c r="E15" s="49"/>
      <c r="F15" s="87"/>
    </row>
    <row r="16" spans="1:12" x14ac:dyDescent="0.25">
      <c r="C16" s="51" t="s">
        <v>119</v>
      </c>
      <c r="D16" s="85">
        <f>'COSTOS Y GASTOS'!F86</f>
        <v>2285364.4385500001</v>
      </c>
      <c r="E16" s="43"/>
      <c r="F16" s="84"/>
    </row>
    <row r="17" spans="1:9" x14ac:dyDescent="0.25">
      <c r="C17" s="51" t="s">
        <v>116</v>
      </c>
      <c r="D17" s="85">
        <f>'COSTOS Y GASTOS'!F94</f>
        <v>0</v>
      </c>
      <c r="E17" s="43"/>
      <c r="F17" s="84"/>
    </row>
    <row r="18" spans="1:9" x14ac:dyDescent="0.25">
      <c r="C18" s="88" t="s">
        <v>285</v>
      </c>
      <c r="D18" s="89"/>
      <c r="E18" s="83" t="s">
        <v>262</v>
      </c>
      <c r="F18" s="90">
        <f>'COSTOS Y GASTOS'!F163</f>
        <v>310214840.32327998</v>
      </c>
    </row>
    <row r="19" spans="1:9" x14ac:dyDescent="0.25">
      <c r="C19" s="88"/>
      <c r="D19" s="91"/>
      <c r="E19" s="48"/>
      <c r="F19" s="90"/>
    </row>
    <row r="20" spans="1:9" x14ac:dyDescent="0.25">
      <c r="C20" s="445" t="s">
        <v>2</v>
      </c>
      <c r="D20" s="446"/>
      <c r="E20" s="446"/>
      <c r="F20" s="92">
        <f>SUM(F10:F19)</f>
        <v>622011096.6249299</v>
      </c>
      <c r="I20" s="363"/>
    </row>
    <row r="21" spans="1:9" x14ac:dyDescent="0.25">
      <c r="H21" s="93"/>
      <c r="I21" s="364"/>
    </row>
    <row r="22" spans="1:9" x14ac:dyDescent="0.25">
      <c r="H22" s="93"/>
      <c r="I22" s="363"/>
    </row>
    <row r="23" spans="1:9" ht="13.8" x14ac:dyDescent="0.3">
      <c r="A23" s="19" t="s">
        <v>24</v>
      </c>
      <c r="B23" s="75">
        <v>28</v>
      </c>
      <c r="C23" s="75" t="s">
        <v>194</v>
      </c>
      <c r="D23" s="76"/>
    </row>
    <row r="24" spans="1:9" ht="13.8" x14ac:dyDescent="0.3">
      <c r="A24" s="19"/>
      <c r="B24" s="75"/>
      <c r="C24" s="75"/>
      <c r="D24" s="76"/>
    </row>
    <row r="25" spans="1:9" x14ac:dyDescent="0.25">
      <c r="C25" s="436" t="s">
        <v>323</v>
      </c>
      <c r="D25" s="437"/>
      <c r="E25" s="437"/>
      <c r="F25" s="436" t="s">
        <v>73</v>
      </c>
      <c r="G25" s="18"/>
    </row>
    <row r="26" spans="1:9" x14ac:dyDescent="0.25">
      <c r="C26" s="438"/>
      <c r="D26" s="439"/>
      <c r="E26" s="439"/>
      <c r="F26" s="440" t="s">
        <v>41</v>
      </c>
      <c r="G26" s="18"/>
    </row>
    <row r="27" spans="1:9" x14ac:dyDescent="0.25">
      <c r="C27" s="51" t="s">
        <v>55</v>
      </c>
      <c r="D27" s="82"/>
      <c r="E27" s="80" t="s">
        <v>232</v>
      </c>
      <c r="F27" s="84">
        <f>'COSTOS Y GASTOS'!F103</f>
        <v>605560800</v>
      </c>
      <c r="G27" s="18"/>
      <c r="H27" s="18"/>
    </row>
    <row r="28" spans="1:9" x14ac:dyDescent="0.25">
      <c r="C28" s="51" t="s">
        <v>266</v>
      </c>
      <c r="D28" s="82"/>
      <c r="E28" s="80" t="s">
        <v>237</v>
      </c>
      <c r="F28" s="84">
        <f>D29</f>
        <v>5606400</v>
      </c>
      <c r="G28" s="18"/>
      <c r="H28" s="18"/>
    </row>
    <row r="29" spans="1:9" x14ac:dyDescent="0.25">
      <c r="C29" s="94" t="s">
        <v>71</v>
      </c>
      <c r="D29" s="95">
        <f>('COSTOS Y GASTOS'!F92)*0.8</f>
        <v>5606400</v>
      </c>
      <c r="E29" s="43"/>
      <c r="F29" s="84"/>
      <c r="G29" s="18"/>
      <c r="H29" s="18"/>
    </row>
    <row r="30" spans="1:9" x14ac:dyDescent="0.25">
      <c r="C30" s="441" t="s">
        <v>2</v>
      </c>
      <c r="D30" s="442"/>
      <c r="E30" s="442"/>
      <c r="F30" s="96">
        <f>SUM(F27:F29)</f>
        <v>611167200</v>
      </c>
      <c r="G30" s="18"/>
    </row>
    <row r="31" spans="1:9" x14ac:dyDescent="0.25">
      <c r="C31" s="18"/>
      <c r="D31" s="18"/>
      <c r="E31" s="18"/>
      <c r="F31" s="18"/>
      <c r="G31" s="18"/>
    </row>
    <row r="32" spans="1:9" x14ac:dyDescent="0.25">
      <c r="C32" s="18"/>
      <c r="D32" s="18"/>
      <c r="E32" s="18"/>
      <c r="F32" s="18"/>
      <c r="G32" s="18"/>
      <c r="I32" s="363"/>
    </row>
    <row r="33" spans="1:8" x14ac:dyDescent="0.25">
      <c r="A33" s="19" t="s">
        <v>24</v>
      </c>
      <c r="B33" s="75">
        <v>29</v>
      </c>
      <c r="C33" s="75" t="s">
        <v>195</v>
      </c>
      <c r="D33" s="18"/>
      <c r="E33" s="18"/>
      <c r="F33" s="18"/>
      <c r="G33" s="18"/>
    </row>
    <row r="34" spans="1:8" x14ac:dyDescent="0.25">
      <c r="A34" s="19"/>
      <c r="B34" s="75"/>
      <c r="C34" s="75"/>
      <c r="D34" s="18"/>
      <c r="E34" s="18"/>
      <c r="F34" s="18"/>
      <c r="G34" s="18"/>
    </row>
    <row r="35" spans="1:8" ht="12.75" customHeight="1" x14ac:dyDescent="0.25">
      <c r="C35" s="436" t="s">
        <v>324</v>
      </c>
      <c r="D35" s="437"/>
      <c r="E35" s="437"/>
      <c r="F35" s="436" t="s">
        <v>73</v>
      </c>
      <c r="G35" s="436" t="s">
        <v>80</v>
      </c>
    </row>
    <row r="36" spans="1:8" x14ac:dyDescent="0.25">
      <c r="C36" s="438"/>
      <c r="D36" s="439"/>
      <c r="E36" s="439"/>
      <c r="F36" s="440" t="s">
        <v>41</v>
      </c>
      <c r="G36" s="440"/>
    </row>
    <row r="37" spans="1:8" x14ac:dyDescent="0.25">
      <c r="C37" s="51" t="s">
        <v>121</v>
      </c>
      <c r="D37" s="82"/>
      <c r="E37" s="80" t="s">
        <v>259</v>
      </c>
      <c r="F37" s="84">
        <f>F20</f>
        <v>622011096.6249299</v>
      </c>
      <c r="G37" s="84">
        <f>F37/$F$4</f>
        <v>2073.3703220830998</v>
      </c>
    </row>
    <row r="38" spans="1:8" x14ac:dyDescent="0.25">
      <c r="C38" s="51" t="s">
        <v>122</v>
      </c>
      <c r="D38" s="82"/>
      <c r="E38" s="80" t="s">
        <v>271</v>
      </c>
      <c r="F38" s="84">
        <f>F30</f>
        <v>611167200</v>
      </c>
      <c r="G38" s="84">
        <f>F38/$F$4</f>
        <v>2037.2239999999999</v>
      </c>
    </row>
    <row r="39" spans="1:8" hidden="1" x14ac:dyDescent="0.25">
      <c r="C39" s="51"/>
      <c r="D39" s="82"/>
      <c r="E39" s="43"/>
      <c r="F39" s="84"/>
      <c r="G39" s="84">
        <f>F39/$F$4</f>
        <v>0</v>
      </c>
    </row>
    <row r="40" spans="1:8" x14ac:dyDescent="0.25">
      <c r="C40" s="441" t="s">
        <v>2</v>
      </c>
      <c r="D40" s="442"/>
      <c r="E40" s="442"/>
      <c r="F40" s="96">
        <f>SUM(F37:F39)</f>
        <v>1233178296.6249299</v>
      </c>
      <c r="G40" s="84">
        <f>F40/$F$4</f>
        <v>4110.5943220830995</v>
      </c>
      <c r="H40" s="18"/>
    </row>
    <row r="42" spans="1:8" x14ac:dyDescent="0.25">
      <c r="C42" s="97"/>
      <c r="F42" s="66"/>
      <c r="G42" s="18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2:P203"/>
  <sheetViews>
    <sheetView showGridLines="0" topLeftCell="F2" zoomScale="90" zoomScaleNormal="90" workbookViewId="0">
      <selection activeCell="I104" sqref="I104"/>
    </sheetView>
  </sheetViews>
  <sheetFormatPr baseColWidth="10" defaultColWidth="11.44140625" defaultRowHeight="13.2" x14ac:dyDescent="0.25"/>
  <cols>
    <col min="1" max="1" width="7.44140625" style="18" customWidth="1"/>
    <col min="2" max="2" width="3.44140625" style="18" customWidth="1"/>
    <col min="3" max="3" width="34.88671875" style="18" customWidth="1"/>
    <col min="4" max="5" width="14.44140625" style="18" customWidth="1"/>
    <col min="6" max="6" width="17" style="18" customWidth="1"/>
    <col min="7" max="7" width="17.44140625" style="18" customWidth="1"/>
    <col min="8" max="8" width="18.5546875" style="18" customWidth="1"/>
    <col min="9" max="9" width="18.88671875" style="18" customWidth="1"/>
    <col min="10" max="10" width="19.88671875" style="18" customWidth="1"/>
    <col min="11" max="11" width="16.33203125" style="18" bestFit="1" customWidth="1"/>
    <col min="12" max="12" width="18.109375" style="18" hidden="1" customWidth="1"/>
    <col min="13" max="13" width="23.44140625" style="18" hidden="1" customWidth="1"/>
    <col min="14" max="14" width="27.109375" style="18" hidden="1" customWidth="1"/>
    <col min="15" max="15" width="17.33203125" style="18" hidden="1" customWidth="1"/>
    <col min="16" max="16" width="22.5546875" style="18" customWidth="1"/>
    <col min="17" max="17" width="17.88671875" style="18" customWidth="1"/>
    <col min="18" max="18" width="16.6640625" style="18" customWidth="1"/>
    <col min="19" max="19" width="15.109375" style="18" customWidth="1"/>
    <col min="20" max="16384" width="11.44140625" style="18"/>
  </cols>
  <sheetData>
    <row r="2" spans="1:11" x14ac:dyDescent="0.25">
      <c r="C2" s="98" t="s">
        <v>329</v>
      </c>
      <c r="D2" s="98"/>
      <c r="E2" s="19"/>
      <c r="F2" s="19"/>
      <c r="G2" s="19"/>
      <c r="H2" s="19"/>
      <c r="I2" s="19"/>
      <c r="K2" s="371"/>
    </row>
    <row r="3" spans="1:11" x14ac:dyDescent="0.25">
      <c r="C3" s="34"/>
      <c r="D3" s="34"/>
      <c r="E3" s="34"/>
      <c r="F3" s="34"/>
      <c r="G3" s="34"/>
      <c r="K3" s="371"/>
    </row>
    <row r="4" spans="1:11" x14ac:dyDescent="0.25">
      <c r="C4" s="73" t="s">
        <v>269</v>
      </c>
      <c r="D4" s="99">
        <v>2023</v>
      </c>
      <c r="E4" s="67"/>
    </row>
    <row r="6" spans="1:11" x14ac:dyDescent="0.25">
      <c r="A6" s="19" t="s">
        <v>24</v>
      </c>
      <c r="B6" s="19">
        <v>30</v>
      </c>
      <c r="C6" s="19" t="s">
        <v>196</v>
      </c>
      <c r="F6" s="100"/>
      <c r="G6" s="100"/>
      <c r="H6" s="100"/>
      <c r="I6" s="100"/>
      <c r="J6" s="100"/>
    </row>
    <row r="7" spans="1:11" x14ac:dyDescent="0.25">
      <c r="A7" s="19"/>
      <c r="B7" s="19"/>
      <c r="C7" s="19"/>
    </row>
    <row r="8" spans="1:11" x14ac:dyDescent="0.25">
      <c r="D8" s="451" t="s">
        <v>85</v>
      </c>
      <c r="E8" s="452"/>
      <c r="F8" s="101" t="s">
        <v>12</v>
      </c>
      <c r="G8" s="101" t="s">
        <v>12</v>
      </c>
      <c r="H8" s="101" t="s">
        <v>12</v>
      </c>
      <c r="I8" s="101" t="s">
        <v>12</v>
      </c>
      <c r="J8" s="101" t="s">
        <v>12</v>
      </c>
    </row>
    <row r="9" spans="1:11" x14ac:dyDescent="0.25">
      <c r="D9" s="453"/>
      <c r="E9" s="454"/>
      <c r="F9" s="102">
        <f>D4+1</f>
        <v>2024</v>
      </c>
      <c r="G9" s="102">
        <f>F9+1</f>
        <v>2025</v>
      </c>
      <c r="H9" s="102">
        <f>G9+1</f>
        <v>2026</v>
      </c>
      <c r="I9" s="102">
        <f>H9+1</f>
        <v>2027</v>
      </c>
      <c r="J9" s="102">
        <f>I9+1</f>
        <v>2028</v>
      </c>
    </row>
    <row r="10" spans="1:11" x14ac:dyDescent="0.25">
      <c r="C10" s="44" t="s">
        <v>268</v>
      </c>
      <c r="D10" s="455"/>
      <c r="E10" s="455"/>
      <c r="F10" s="104">
        <f>300000</f>
        <v>300000</v>
      </c>
      <c r="G10" s="104">
        <f>F10*(1+G11)</f>
        <v>315000</v>
      </c>
      <c r="H10" s="104">
        <f>G10*(1+H11)</f>
        <v>330750</v>
      </c>
      <c r="I10" s="104">
        <f>H10*(1+I11)</f>
        <v>347287.5</v>
      </c>
      <c r="J10" s="104">
        <f>I10*(1+J11)</f>
        <v>364651.875</v>
      </c>
    </row>
    <row r="11" spans="1:11" x14ac:dyDescent="0.25">
      <c r="C11" s="457" t="s">
        <v>249</v>
      </c>
      <c r="D11" s="458"/>
      <c r="E11" s="458"/>
      <c r="F11" s="459"/>
      <c r="G11" s="327">
        <v>0.05</v>
      </c>
      <c r="H11" s="327">
        <v>0.05</v>
      </c>
      <c r="I11" s="327">
        <v>0.05</v>
      </c>
      <c r="J11" s="327">
        <v>0.05</v>
      </c>
      <c r="K11" s="18" t="s">
        <v>248</v>
      </c>
    </row>
    <row r="15" spans="1:11" x14ac:dyDescent="0.25">
      <c r="A15" s="19" t="s">
        <v>24</v>
      </c>
      <c r="B15" s="19">
        <v>31</v>
      </c>
      <c r="C15" s="19" t="s">
        <v>273</v>
      </c>
    </row>
    <row r="17" spans="1:15" x14ac:dyDescent="0.25">
      <c r="C17" s="73" t="s">
        <v>120</v>
      </c>
      <c r="D17" s="450">
        <f>'COSTOS RESUMEN'!G40</f>
        <v>4110.5943220830995</v>
      </c>
      <c r="E17" s="450"/>
    </row>
    <row r="18" spans="1:15" x14ac:dyDescent="0.25">
      <c r="C18" s="73" t="s">
        <v>86</v>
      </c>
      <c r="D18" s="456">
        <v>0.1</v>
      </c>
      <c r="E18" s="456"/>
      <c r="F18" s="18" t="s">
        <v>242</v>
      </c>
    </row>
    <row r="19" spans="1:15" x14ac:dyDescent="0.25">
      <c r="C19" s="73" t="s">
        <v>87</v>
      </c>
      <c r="D19" s="450">
        <f>D17/(1-D18)</f>
        <v>4567.3270245367776</v>
      </c>
      <c r="E19" s="450"/>
    </row>
    <row r="21" spans="1:15" x14ac:dyDescent="0.25">
      <c r="C21" s="73" t="s">
        <v>87</v>
      </c>
      <c r="D21" s="461">
        <v>4600</v>
      </c>
      <c r="E21" s="462"/>
      <c r="F21" s="460"/>
      <c r="G21" s="407"/>
      <c r="H21" s="407"/>
      <c r="I21" s="19"/>
      <c r="J21" s="19"/>
    </row>
    <row r="22" spans="1:15" x14ac:dyDescent="0.25">
      <c r="F22" s="19"/>
    </row>
    <row r="23" spans="1:15" x14ac:dyDescent="0.25">
      <c r="D23" s="105"/>
    </row>
    <row r="26" spans="1:15" x14ac:dyDescent="0.25">
      <c r="A26" s="19" t="s">
        <v>24</v>
      </c>
      <c r="B26" s="19">
        <v>32</v>
      </c>
      <c r="C26" s="19" t="s">
        <v>123</v>
      </c>
      <c r="G26" s="27"/>
      <c r="H26" s="27"/>
      <c r="I26" s="27"/>
      <c r="J26" s="27"/>
    </row>
    <row r="27" spans="1:15" x14ac:dyDescent="0.25">
      <c r="A27" s="19"/>
      <c r="C27" s="19"/>
    </row>
    <row r="28" spans="1:15" x14ac:dyDescent="0.25">
      <c r="A28" s="19"/>
      <c r="C28" s="106"/>
      <c r="D28" s="61"/>
      <c r="E28" s="61"/>
      <c r="F28" s="107" t="s">
        <v>12</v>
      </c>
      <c r="G28" s="107" t="s">
        <v>12</v>
      </c>
      <c r="H28" s="107" t="s">
        <v>12</v>
      </c>
      <c r="I28" s="107" t="s">
        <v>12</v>
      </c>
      <c r="J28" s="107" t="s">
        <v>12</v>
      </c>
    </row>
    <row r="29" spans="1:15" x14ac:dyDescent="0.25">
      <c r="C29" s="61"/>
      <c r="D29" s="61"/>
      <c r="E29" s="61"/>
      <c r="F29" s="108">
        <f>F9</f>
        <v>2024</v>
      </c>
      <c r="G29" s="108">
        <f>G9</f>
        <v>2025</v>
      </c>
      <c r="H29" s="108">
        <f>H9</f>
        <v>2026</v>
      </c>
      <c r="I29" s="108">
        <f>I9</f>
        <v>2027</v>
      </c>
      <c r="J29" s="108">
        <f>J9</f>
        <v>2028</v>
      </c>
      <c r="L29" s="27"/>
    </row>
    <row r="30" spans="1:15" x14ac:dyDescent="0.25">
      <c r="C30" s="447" t="s">
        <v>241</v>
      </c>
      <c r="D30" s="448"/>
      <c r="E30" s="449"/>
      <c r="F30" s="46">
        <f>+G70</f>
        <v>1380000000</v>
      </c>
      <c r="G30" s="46">
        <f>+H70</f>
        <v>1511912945.4545455</v>
      </c>
      <c r="H30" s="46">
        <f>+I70</f>
        <v>1587508592.7272727</v>
      </c>
      <c r="I30" s="46">
        <f>+J70</f>
        <v>1666884022.3636363</v>
      </c>
      <c r="J30" s="46">
        <f>+K70</f>
        <v>1750228223.4818182</v>
      </c>
      <c r="K30" s="27"/>
      <c r="L30" s="69" t="s">
        <v>373</v>
      </c>
    </row>
    <row r="31" spans="1:15" x14ac:dyDescent="0.25">
      <c r="C31" s="463" t="s">
        <v>124</v>
      </c>
      <c r="D31" s="464"/>
      <c r="E31" s="465"/>
      <c r="F31" s="109">
        <f>SUM(F30:F30)</f>
        <v>1380000000</v>
      </c>
      <c r="G31" s="109">
        <f>SUM(G30:G30)</f>
        <v>1511912945.4545455</v>
      </c>
      <c r="H31" s="109">
        <f>SUM(H30:H30)</f>
        <v>1587508592.7272727</v>
      </c>
      <c r="I31" s="109">
        <f>SUM(I30:I30)</f>
        <v>1666884022.3636363</v>
      </c>
      <c r="J31" s="109">
        <f>SUM(J30:J30)</f>
        <v>1750228223.4818182</v>
      </c>
      <c r="K31" s="27"/>
    </row>
    <row r="32" spans="1:15" ht="12.6" customHeight="1" x14ac:dyDescent="0.25">
      <c r="K32" s="27"/>
      <c r="L32" s="342" t="s">
        <v>12</v>
      </c>
      <c r="M32" s="349" t="s">
        <v>374</v>
      </c>
      <c r="N32" s="349" t="s">
        <v>375</v>
      </c>
      <c r="O32" s="349" t="s">
        <v>376</v>
      </c>
    </row>
    <row r="33" spans="3:15" ht="12.6" customHeight="1" x14ac:dyDescent="0.25">
      <c r="G33" s="27"/>
      <c r="K33" s="27"/>
      <c r="L33" s="350"/>
      <c r="M33" s="351"/>
      <c r="N33" s="346"/>
      <c r="O33" s="352"/>
    </row>
    <row r="34" spans="3:15" ht="12.6" customHeight="1" x14ac:dyDescent="0.25">
      <c r="C34" s="110" t="s">
        <v>83</v>
      </c>
      <c r="D34" s="111" t="s">
        <v>251</v>
      </c>
      <c r="E34" s="112"/>
      <c r="F34" s="46">
        <f>'COSTOS Y GASTOS'!J25</f>
        <v>293728581.47759998</v>
      </c>
      <c r="G34" s="46">
        <f>F34*(1+$N$46)</f>
        <v>310468662.88364422</v>
      </c>
      <c r="H34" s="46">
        <f>G34*(1+$N$46)</f>
        <v>328162789.42915463</v>
      </c>
      <c r="I34" s="46">
        <f>H34*(1+$N$46)</f>
        <v>346865333.73670459</v>
      </c>
      <c r="J34" s="46">
        <f>I34*(1+$N$46)</f>
        <v>366633767.215249</v>
      </c>
      <c r="K34" s="27"/>
      <c r="L34" s="350">
        <v>2011</v>
      </c>
      <c r="M34" s="351">
        <v>535600</v>
      </c>
      <c r="N34" s="346">
        <v>0.04</v>
      </c>
      <c r="O34" s="352">
        <v>3.73E-2</v>
      </c>
    </row>
    <row r="35" spans="3:15" x14ac:dyDescent="0.25">
      <c r="C35" s="110" t="s">
        <v>55</v>
      </c>
      <c r="D35" s="111" t="s">
        <v>232</v>
      </c>
      <c r="E35" s="112"/>
      <c r="F35" s="46">
        <f>F10*'COSTOS Y GASTOS'!$H$74</f>
        <v>50463399.999999993</v>
      </c>
      <c r="G35" s="46">
        <f>G10*'COSTOS Y GASTOS'!$H$74*(1+$O$46)</f>
        <v>55287150.53018181</v>
      </c>
      <c r="H35" s="46">
        <f>H10*'COSTOS Y GASTOS'!$H$74*(1+$O$46)</f>
        <v>58051508.056690902</v>
      </c>
      <c r="I35" s="46">
        <f>I10*'COSTOS Y GASTOS'!$H$74*(1+$O$46)</f>
        <v>60954083.459525444</v>
      </c>
      <c r="J35" s="46">
        <f>J10*'COSTOS Y GASTOS'!$H$74*(1+$O$46)</f>
        <v>64001787.632501714</v>
      </c>
      <c r="K35" s="27"/>
      <c r="L35" s="350">
        <v>2012</v>
      </c>
      <c r="M35" s="351">
        <v>566700</v>
      </c>
      <c r="N35" s="346">
        <v>5.8000000000000003E-2</v>
      </c>
      <c r="O35" s="352">
        <v>2.4400000000000002E-2</v>
      </c>
    </row>
    <row r="36" spans="3:15" x14ac:dyDescent="0.25">
      <c r="C36" s="45" t="s">
        <v>210</v>
      </c>
      <c r="D36" s="111" t="s">
        <v>259</v>
      </c>
      <c r="E36" s="112"/>
      <c r="F36" s="46">
        <f>'COSTOS RESUMEN'!F11</f>
        <v>18067674.824049998</v>
      </c>
      <c r="G36" s="50">
        <f>F36*(1+$N$46)</f>
        <v>19097381.725063983</v>
      </c>
      <c r="H36" s="50">
        <f>G36*(1+$N$46)</f>
        <v>20185773.338544924</v>
      </c>
      <c r="I36" s="50">
        <f>H36*(1+$N$46)</f>
        <v>21336194.204064164</v>
      </c>
      <c r="J36" s="50">
        <f>I36*(1+$N$46)</f>
        <v>22552179.472077455</v>
      </c>
      <c r="K36" s="27"/>
      <c r="L36" s="350">
        <v>2013</v>
      </c>
      <c r="M36" s="351">
        <v>589500</v>
      </c>
      <c r="N36" s="346">
        <v>4.02E-2</v>
      </c>
      <c r="O36" s="352">
        <v>1.9400000000000001E-2</v>
      </c>
    </row>
    <row r="37" spans="3:15" x14ac:dyDescent="0.25">
      <c r="C37" s="45" t="s">
        <v>209</v>
      </c>
      <c r="D37" s="111" t="s">
        <v>271</v>
      </c>
      <c r="E37" s="113"/>
      <c r="F37" s="46">
        <f>'COSTOS RESUMEN'!F28</f>
        <v>5606400</v>
      </c>
      <c r="G37" s="46">
        <f>($F$37/$F$10)*G10*(1+$N$46)</f>
        <v>6222213.9840000002</v>
      </c>
      <c r="H37" s="46">
        <f>($F$37/$F$10)*H10*(1+$N$46)</f>
        <v>6533324.6832000008</v>
      </c>
      <c r="I37" s="46">
        <f>($F$37/$F$10)*I10*(1+$N$46)</f>
        <v>6859990.9173600003</v>
      </c>
      <c r="J37" s="46">
        <f>($F$37/$F$10)*J10*(1+$N$46)</f>
        <v>7202990.4632280003</v>
      </c>
      <c r="K37" s="27"/>
      <c r="L37" s="350">
        <v>2014</v>
      </c>
      <c r="M37" s="351">
        <v>616000</v>
      </c>
      <c r="N37" s="346">
        <v>4.4999999999999998E-2</v>
      </c>
      <c r="O37" s="352">
        <v>3.6600000000000001E-2</v>
      </c>
    </row>
    <row r="38" spans="3:15" ht="15" customHeight="1" x14ac:dyDescent="0.25">
      <c r="C38" s="114" t="s">
        <v>211</v>
      </c>
      <c r="D38" s="115"/>
      <c r="E38" s="284"/>
      <c r="F38" s="116">
        <f>SUM(F34:F37)</f>
        <v>367866056.30164999</v>
      </c>
      <c r="G38" s="116">
        <f>SUM(G34:G37)</f>
        <v>391075409.12289006</v>
      </c>
      <c r="H38" s="116">
        <f>SUM(H34:H37)</f>
        <v>412933395.50759047</v>
      </c>
      <c r="I38" s="116">
        <f>SUM(I34:I37)</f>
        <v>436015602.31765425</v>
      </c>
      <c r="J38" s="116">
        <f>SUM(J34:J37)</f>
        <v>460390724.78305614</v>
      </c>
      <c r="K38" s="27"/>
      <c r="L38" s="350">
        <v>2015</v>
      </c>
      <c r="M38" s="351">
        <v>644350</v>
      </c>
      <c r="N38" s="346">
        <v>4.5999999999999999E-2</v>
      </c>
      <c r="O38" s="352">
        <v>6.7699999999999996E-2</v>
      </c>
    </row>
    <row r="39" spans="3:15" ht="15" customHeight="1" x14ac:dyDescent="0.25">
      <c r="C39" s="19"/>
      <c r="D39" s="68"/>
      <c r="E39" s="117"/>
      <c r="F39" s="69"/>
      <c r="G39" s="69"/>
      <c r="H39" s="69"/>
      <c r="I39" s="69"/>
      <c r="J39" s="69"/>
      <c r="K39" s="27"/>
      <c r="L39" s="353">
        <v>2016</v>
      </c>
      <c r="M39" s="351">
        <v>689455</v>
      </c>
      <c r="N39" s="346">
        <v>7.0000000000000007E-2</v>
      </c>
      <c r="O39" s="352">
        <v>6.8000000000000005E-2</v>
      </c>
    </row>
    <row r="40" spans="3:15" ht="15" customHeight="1" x14ac:dyDescent="0.25">
      <c r="C40" s="114" t="s">
        <v>125</v>
      </c>
      <c r="D40" s="115"/>
      <c r="E40" s="118"/>
      <c r="F40" s="109">
        <f>F31-F38</f>
        <v>1012133943.69835</v>
      </c>
      <c r="G40" s="109">
        <f>G31-G38</f>
        <v>1120837536.3316555</v>
      </c>
      <c r="H40" s="109">
        <f>H31-H38</f>
        <v>1174575197.2196822</v>
      </c>
      <c r="I40" s="109">
        <f>I31-I38</f>
        <v>1230868420.0459819</v>
      </c>
      <c r="J40" s="109">
        <f>J31-J38</f>
        <v>1289837498.6987619</v>
      </c>
      <c r="K40" s="27"/>
      <c r="L40" s="350">
        <v>2017</v>
      </c>
      <c r="M40" s="351">
        <v>737717</v>
      </c>
      <c r="N40" s="346">
        <v>7.0000000000000007E-2</v>
      </c>
      <c r="O40" s="352">
        <v>5.7000000000000002E-2</v>
      </c>
    </row>
    <row r="41" spans="3:15" ht="15" customHeight="1" x14ac:dyDescent="0.25">
      <c r="K41" s="27"/>
      <c r="L41" s="353">
        <v>2018</v>
      </c>
      <c r="M41" s="351">
        <v>781242</v>
      </c>
      <c r="N41" s="346">
        <v>5.8999999999999997E-2</v>
      </c>
      <c r="O41" s="352">
        <v>4.1000000000000002E-2</v>
      </c>
    </row>
    <row r="42" spans="3:15" ht="15" customHeight="1" x14ac:dyDescent="0.25">
      <c r="C42" s="45" t="s">
        <v>88</v>
      </c>
      <c r="D42" s="119" t="s">
        <v>254</v>
      </c>
      <c r="E42" s="120"/>
      <c r="F42" s="50">
        <f>'COSTOS Y GASTOS'!J119</f>
        <v>268267221.32328001</v>
      </c>
      <c r="G42" s="50">
        <f t="shared" ref="G42:J44" si="0">F42*(1+$N$46)</f>
        <v>283556217.37852931</v>
      </c>
      <c r="H42" s="50">
        <f t="shared" si="0"/>
        <v>299716558.80062735</v>
      </c>
      <c r="I42" s="50">
        <f t="shared" si="0"/>
        <v>316797905.01427311</v>
      </c>
      <c r="J42" s="50">
        <f t="shared" si="0"/>
        <v>334852745.61754495</v>
      </c>
      <c r="K42" s="27"/>
      <c r="L42" s="350">
        <v>2019</v>
      </c>
      <c r="M42" s="351">
        <v>828116</v>
      </c>
      <c r="N42" s="346">
        <v>0.06</v>
      </c>
      <c r="O42" s="352">
        <v>3.2000000000000001E-2</v>
      </c>
    </row>
    <row r="43" spans="3:15" ht="15" customHeight="1" x14ac:dyDescent="0.25">
      <c r="C43" s="45" t="s">
        <v>74</v>
      </c>
      <c r="D43" s="119" t="s">
        <v>256</v>
      </c>
      <c r="E43" s="120"/>
      <c r="F43" s="50">
        <f>'COSTOS Y GASTOS'!F142</f>
        <v>27110929.399999999</v>
      </c>
      <c r="G43" s="50">
        <f t="shared" si="0"/>
        <v>28656026.451388333</v>
      </c>
      <c r="H43" s="50">
        <f t="shared" si="0"/>
        <v>30289181.158897042</v>
      </c>
      <c r="I43" s="50">
        <f t="shared" si="0"/>
        <v>32015412.075111184</v>
      </c>
      <c r="J43" s="50">
        <f t="shared" si="0"/>
        <v>33840023.768291898</v>
      </c>
      <c r="K43" s="27"/>
      <c r="L43" s="353">
        <v>2020</v>
      </c>
      <c r="M43" s="351">
        <v>877803</v>
      </c>
      <c r="N43" s="346">
        <v>0.06</v>
      </c>
      <c r="O43" s="352">
        <v>3.7999999999999999E-2</v>
      </c>
    </row>
    <row r="44" spans="3:15" ht="15" customHeight="1" x14ac:dyDescent="0.25">
      <c r="C44" s="42" t="s">
        <v>89</v>
      </c>
      <c r="D44" s="121" t="s">
        <v>255</v>
      </c>
      <c r="E44" s="122"/>
      <c r="F44" s="50">
        <f>'COSTOS Y GASTOS'!J153</f>
        <v>14836689.599999998</v>
      </c>
      <c r="G44" s="50">
        <f t="shared" si="0"/>
        <v>15682257.26812</v>
      </c>
      <c r="H44" s="50">
        <f t="shared" si="0"/>
        <v>16576015.246925607</v>
      </c>
      <c r="I44" s="50">
        <f t="shared" si="0"/>
        <v>17520709.982539978</v>
      </c>
      <c r="J44" s="50">
        <f t="shared" si="0"/>
        <v>18519244.445628237</v>
      </c>
      <c r="K44" s="27"/>
      <c r="L44" s="350">
        <v>2021</v>
      </c>
      <c r="M44" s="351">
        <v>908526</v>
      </c>
      <c r="N44" s="346">
        <v>3.5000000000000003E-2</v>
      </c>
      <c r="O44" s="352">
        <v>5.62E-2</v>
      </c>
    </row>
    <row r="45" spans="3:15" ht="14.4" customHeight="1" x14ac:dyDescent="0.25">
      <c r="C45" s="114" t="s">
        <v>126</v>
      </c>
      <c r="D45" s="115"/>
      <c r="E45" s="284"/>
      <c r="F45" s="116">
        <f>F42+F43+F44</f>
        <v>310214840.32328004</v>
      </c>
      <c r="G45" s="116">
        <f>G42+G43+G44</f>
        <v>327894501.09803766</v>
      </c>
      <c r="H45" s="116">
        <f>H42+H43+H44</f>
        <v>346581755.20644999</v>
      </c>
      <c r="I45" s="116">
        <f>I42+I43+I44</f>
        <v>366334027.07192427</v>
      </c>
      <c r="J45" s="116">
        <f>J42+J43+J44</f>
        <v>387212013.83146507</v>
      </c>
      <c r="K45" s="27"/>
      <c r="L45" s="353">
        <v>2022</v>
      </c>
      <c r="M45" s="351">
        <v>1000000</v>
      </c>
      <c r="N45" s="346">
        <v>0.1007</v>
      </c>
      <c r="O45" s="141" t="s">
        <v>377</v>
      </c>
    </row>
    <row r="46" spans="3:15" ht="14.4" customHeight="1" x14ac:dyDescent="0.25">
      <c r="C46" s="19"/>
      <c r="D46" s="68"/>
      <c r="E46" s="117"/>
      <c r="F46" s="69"/>
      <c r="G46" s="69"/>
      <c r="H46" s="69"/>
      <c r="I46" s="69"/>
      <c r="J46" s="69"/>
      <c r="K46" s="27"/>
      <c r="L46" s="347"/>
      <c r="M46" s="354" t="s">
        <v>394</v>
      </c>
      <c r="N46" s="348">
        <f>AVERAGE(N33:N45)</f>
        <v>5.699166666666667E-2</v>
      </c>
      <c r="O46" s="348">
        <f>AVERAGE(O33:O44)</f>
        <v>4.3418181818181807E-2</v>
      </c>
    </row>
    <row r="47" spans="3:15" ht="14.4" customHeight="1" x14ac:dyDescent="0.25">
      <c r="G47" s="27"/>
      <c r="K47" s="27"/>
      <c r="L47" s="27"/>
    </row>
    <row r="48" spans="3:15" ht="14.4" customHeight="1" x14ac:dyDescent="0.25">
      <c r="C48" s="123" t="s">
        <v>290</v>
      </c>
      <c r="D48" s="118"/>
      <c r="E48" s="124"/>
      <c r="F48" s="109">
        <f>F40-F45</f>
        <v>701919103.37506986</v>
      </c>
      <c r="G48" s="109">
        <f>G40-G45</f>
        <v>792943035.23361778</v>
      </c>
      <c r="H48" s="109">
        <f>H40-H45</f>
        <v>827993442.01323223</v>
      </c>
      <c r="I48" s="109">
        <f>I40-I45</f>
        <v>864534392.97405767</v>
      </c>
      <c r="J48" s="109">
        <f>J40-J45</f>
        <v>902625484.86729693</v>
      </c>
      <c r="K48" s="27"/>
      <c r="L48" s="27"/>
    </row>
    <row r="49" spans="3:12" ht="14.4" customHeight="1" x14ac:dyDescent="0.25">
      <c r="C49" s="125" t="s">
        <v>8</v>
      </c>
      <c r="D49" s="126" t="s">
        <v>258</v>
      </c>
      <c r="E49" s="127"/>
      <c r="F49" s="46">
        <f>CRÉDITO!N14</f>
        <v>34292546.532066546</v>
      </c>
      <c r="G49" s="46">
        <f>CRÉDITO!N15</f>
        <v>24733883.621652331</v>
      </c>
      <c r="H49" s="46">
        <f>CRÉDITO!N16</f>
        <v>10306825.225446407</v>
      </c>
      <c r="I49" s="46">
        <f>CRÉDITO!N17</f>
        <v>0</v>
      </c>
      <c r="J49" s="46">
        <f>CRÉDITO!N18</f>
        <v>0</v>
      </c>
      <c r="K49" s="27"/>
      <c r="L49" s="27"/>
    </row>
    <row r="50" spans="3:12" x14ac:dyDescent="0.25">
      <c r="C50" s="125" t="s">
        <v>151</v>
      </c>
      <c r="D50" s="128"/>
      <c r="E50" s="129"/>
      <c r="F50" s="46">
        <f>(F31*0.004)</f>
        <v>5520000</v>
      </c>
      <c r="G50" s="46">
        <f>(G31*0.004)</f>
        <v>6047651.7818181822</v>
      </c>
      <c r="H50" s="46">
        <f>(H31*0.004)</f>
        <v>6350034.3709090911</v>
      </c>
      <c r="I50" s="46">
        <f>(I31*0.004)</f>
        <v>6667536.0894545447</v>
      </c>
      <c r="J50" s="46">
        <f>(J31*0.004)</f>
        <v>7000912.8939272733</v>
      </c>
      <c r="K50" s="27"/>
      <c r="L50" s="27"/>
    </row>
    <row r="51" spans="3:12" x14ac:dyDescent="0.25">
      <c r="C51" s="125" t="s">
        <v>289</v>
      </c>
      <c r="D51" s="130"/>
      <c r="E51" s="131"/>
      <c r="F51" s="46"/>
      <c r="G51" s="50"/>
      <c r="H51" s="50"/>
      <c r="I51" s="50"/>
      <c r="J51" s="50"/>
      <c r="K51" s="27"/>
      <c r="L51" s="27"/>
    </row>
    <row r="52" spans="3:12" hidden="1" x14ac:dyDescent="0.25">
      <c r="F52" s="132"/>
      <c r="G52" s="132"/>
      <c r="H52" s="132"/>
      <c r="I52" s="132"/>
      <c r="J52" s="132"/>
      <c r="K52" s="27"/>
      <c r="L52" s="27"/>
    </row>
    <row r="53" spans="3:12" x14ac:dyDescent="0.25">
      <c r="C53" s="114" t="s">
        <v>127</v>
      </c>
      <c r="D53" s="118"/>
      <c r="E53" s="118"/>
      <c r="F53" s="109">
        <f>F48-F49-F50+F51</f>
        <v>662106556.84300327</v>
      </c>
      <c r="G53" s="109">
        <f>G48-G49-G50+G51</f>
        <v>762161499.83014727</v>
      </c>
      <c r="H53" s="109">
        <f>H48-H49-H50+H51</f>
        <v>811336582.41687667</v>
      </c>
      <c r="I53" s="109">
        <f>I48-I49-I50+I51</f>
        <v>857866856.88460314</v>
      </c>
      <c r="J53" s="109">
        <f>J48-J49-J50+J51</f>
        <v>895624571.97336972</v>
      </c>
      <c r="K53" s="27"/>
      <c r="L53" s="27"/>
    </row>
    <row r="54" spans="3:12" hidden="1" x14ac:dyDescent="0.25">
      <c r="F54" s="132"/>
      <c r="G54" s="132"/>
      <c r="H54" s="132"/>
      <c r="I54" s="132"/>
      <c r="J54" s="132"/>
      <c r="K54" s="27"/>
      <c r="L54" s="27"/>
    </row>
    <row r="55" spans="3:12" ht="5.25" customHeight="1" x14ac:dyDescent="0.25">
      <c r="K55" s="27"/>
      <c r="L55" s="27"/>
    </row>
    <row r="56" spans="3:12" x14ac:dyDescent="0.25">
      <c r="C56" s="125" t="s">
        <v>128</v>
      </c>
      <c r="D56" s="133">
        <v>0.33</v>
      </c>
      <c r="E56" s="134"/>
      <c r="F56" s="50">
        <f>IF(F53&gt;0,F53*$D$56,0)</f>
        <v>218495163.75819108</v>
      </c>
      <c r="G56" s="46">
        <f>IF(G53&gt;0,G53*$D$56,0)</f>
        <v>251513294.9439486</v>
      </c>
      <c r="H56" s="46">
        <f>IF(H53&gt;0,H53*$D$56,0)</f>
        <v>267741072.19756931</v>
      </c>
      <c r="I56" s="46">
        <f>IF(I53&gt;0,I53*$D$56,0)</f>
        <v>283096062.77191907</v>
      </c>
      <c r="J56" s="46">
        <f>IF(J53&gt;0,J53*$D$56,0)</f>
        <v>295556108.751212</v>
      </c>
      <c r="K56" s="27"/>
      <c r="L56" s="27"/>
    </row>
    <row r="57" spans="3:12" hidden="1" x14ac:dyDescent="0.25">
      <c r="F57" s="132"/>
      <c r="G57" s="132"/>
      <c r="H57" s="132"/>
      <c r="I57" s="132"/>
      <c r="J57" s="132"/>
      <c r="K57" s="27"/>
      <c r="L57" s="27"/>
    </row>
    <row r="58" spans="3:12" ht="5.25" customHeight="1" x14ac:dyDescent="0.25">
      <c r="K58" s="27"/>
      <c r="L58" s="27"/>
    </row>
    <row r="59" spans="3:12" x14ac:dyDescent="0.25">
      <c r="C59" s="114" t="s">
        <v>129</v>
      </c>
      <c r="D59" s="135"/>
      <c r="E59" s="136"/>
      <c r="F59" s="109">
        <f>F53-F56</f>
        <v>443611393.08481216</v>
      </c>
      <c r="G59" s="109">
        <f>G53-G56</f>
        <v>510648204.88619864</v>
      </c>
      <c r="H59" s="109">
        <f>H53-H56</f>
        <v>543595510.21930742</v>
      </c>
      <c r="I59" s="109">
        <f>I53-I56</f>
        <v>574770794.11268401</v>
      </c>
      <c r="J59" s="109">
        <f>J53-J56</f>
        <v>600068463.22215772</v>
      </c>
      <c r="K59" s="27"/>
      <c r="L59" s="27"/>
    </row>
    <row r="60" spans="3:12" hidden="1" x14ac:dyDescent="0.25">
      <c r="C60" s="137"/>
      <c r="D60" s="137"/>
      <c r="E60" s="137"/>
      <c r="F60" s="132"/>
      <c r="G60" s="132"/>
      <c r="H60" s="132"/>
      <c r="I60" s="132"/>
      <c r="J60" s="132"/>
      <c r="K60" s="27"/>
      <c r="L60" s="27"/>
    </row>
    <row r="61" spans="3:12" x14ac:dyDescent="0.25">
      <c r="C61" s="125" t="s">
        <v>172</v>
      </c>
      <c r="D61" s="138">
        <v>0.1</v>
      </c>
      <c r="E61" s="139"/>
      <c r="F61" s="50">
        <f>IF(F59&lt;0,0,(F59*$D$61))</f>
        <v>44361139.308481216</v>
      </c>
      <c r="G61" s="46">
        <f>IF(G59&lt;0,0,(G59*$D$61))</f>
        <v>51064820.488619864</v>
      </c>
      <c r="H61" s="46">
        <f>IF(H59&lt;0,0,(H59*$D$61))</f>
        <v>54359551.021930747</v>
      </c>
      <c r="I61" s="46">
        <f>IF(I59&lt;0,0,(I59*$D$61))</f>
        <v>57477079.411268406</v>
      </c>
      <c r="J61" s="46">
        <f>IF(J59&lt;0,0,(J59*$D$61))</f>
        <v>60006846.322215773</v>
      </c>
      <c r="K61" s="27"/>
      <c r="L61" s="27"/>
    </row>
    <row r="62" spans="3:12" x14ac:dyDescent="0.25">
      <c r="C62" s="477" t="s">
        <v>288</v>
      </c>
      <c r="D62" s="477"/>
      <c r="E62" s="477"/>
      <c r="F62" s="109">
        <f>F59-F61</f>
        <v>399250253.77633095</v>
      </c>
      <c r="G62" s="109">
        <f>G59-G61</f>
        <v>459583384.39757878</v>
      </c>
      <c r="H62" s="109">
        <f>H59-H61</f>
        <v>489235959.19737667</v>
      </c>
      <c r="I62" s="109">
        <f>I59-I61</f>
        <v>517293714.7014156</v>
      </c>
      <c r="J62" s="109">
        <f>J59-J61</f>
        <v>540061616.89994192</v>
      </c>
      <c r="K62" s="27"/>
      <c r="L62" s="27"/>
    </row>
    <row r="63" spans="3:12" x14ac:dyDescent="0.25">
      <c r="K63" s="27"/>
      <c r="L63" s="27"/>
    </row>
    <row r="64" spans="3:12" x14ac:dyDescent="0.25">
      <c r="K64" s="27"/>
      <c r="L64" s="27"/>
    </row>
    <row r="65" spans="1:15" x14ac:dyDescent="0.25">
      <c r="F65" s="372">
        <f>+F62/F31</f>
        <v>0.28931177809879055</v>
      </c>
      <c r="G65" s="372">
        <f t="shared" ref="G65:J65" si="1">+G62/G31</f>
        <v>0.30397476639067234</v>
      </c>
      <c r="H65" s="372">
        <f t="shared" si="1"/>
        <v>0.3081784636874878</v>
      </c>
      <c r="I65" s="372">
        <f t="shared" si="1"/>
        <v>0.31033575687401138</v>
      </c>
      <c r="J65" s="372">
        <f t="shared" si="1"/>
        <v>0.30856639702996552</v>
      </c>
      <c r="K65" s="27"/>
      <c r="L65" s="27"/>
    </row>
    <row r="66" spans="1:15" x14ac:dyDescent="0.25">
      <c r="K66" s="27"/>
      <c r="L66" s="27"/>
    </row>
    <row r="67" spans="1:15" ht="13.8" x14ac:dyDescent="0.3">
      <c r="A67" s="19" t="s">
        <v>24</v>
      </c>
      <c r="B67" s="19">
        <v>33</v>
      </c>
      <c r="C67" s="19" t="s">
        <v>130</v>
      </c>
      <c r="D67" s="140"/>
      <c r="E67" s="140"/>
      <c r="F67" s="140"/>
      <c r="G67" s="140"/>
      <c r="H67" s="140"/>
      <c r="I67" s="140"/>
      <c r="J67" s="140"/>
      <c r="K67" s="140"/>
      <c r="L67" s="27" t="s">
        <v>280</v>
      </c>
    </row>
    <row r="68" spans="1:15" x14ac:dyDescent="0.25">
      <c r="A68"/>
      <c r="B68"/>
      <c r="C68" s="466"/>
      <c r="D68" s="466"/>
      <c r="E68" s="466"/>
      <c r="F68" s="107" t="s">
        <v>12</v>
      </c>
      <c r="G68" s="107" t="s">
        <v>12</v>
      </c>
      <c r="H68" s="107" t="s">
        <v>12</v>
      </c>
      <c r="I68" s="107" t="s">
        <v>12</v>
      </c>
      <c r="J68" s="107" t="s">
        <v>12</v>
      </c>
      <c r="K68" s="107" t="s">
        <v>12</v>
      </c>
      <c r="L68" s="142"/>
    </row>
    <row r="69" spans="1:15" x14ac:dyDescent="0.25">
      <c r="A69"/>
      <c r="B69"/>
      <c r="C69" s="467"/>
      <c r="D69" s="467"/>
      <c r="E69" s="467"/>
      <c r="F69" s="108">
        <f>D4</f>
        <v>2023</v>
      </c>
      <c r="G69" s="108">
        <f>F29</f>
        <v>2024</v>
      </c>
      <c r="H69" s="108">
        <f>G29</f>
        <v>2025</v>
      </c>
      <c r="I69" s="108">
        <f>H29</f>
        <v>2026</v>
      </c>
      <c r="J69" s="108">
        <f>I29</f>
        <v>2027</v>
      </c>
      <c r="K69" s="144">
        <f>J29</f>
        <v>2028</v>
      </c>
      <c r="L69" s="27"/>
    </row>
    <row r="70" spans="1:15" x14ac:dyDescent="0.25">
      <c r="A70"/>
      <c r="B70"/>
      <c r="C70" s="468" t="s">
        <v>131</v>
      </c>
      <c r="D70" s="469"/>
      <c r="E70" s="470"/>
      <c r="F70" s="288"/>
      <c r="G70" s="46">
        <f>$D$21*F10</f>
        <v>1380000000</v>
      </c>
      <c r="H70" s="46">
        <f>$D$21*G10*(1+$O$46)</f>
        <v>1511912945.4545455</v>
      </c>
      <c r="I70" s="46">
        <f>$D$21*H10*(1+$O$46)</f>
        <v>1587508592.7272727</v>
      </c>
      <c r="J70" s="46">
        <f>$D$21*I10*(1+$O$46)</f>
        <v>1666884022.3636363</v>
      </c>
      <c r="K70" s="46">
        <f>$D$21*J10*(1+$O$46)</f>
        <v>1750228223.4818182</v>
      </c>
      <c r="L70" s="340" t="s">
        <v>379</v>
      </c>
      <c r="M70" s="341"/>
      <c r="N70" s="341"/>
      <c r="O70" s="341"/>
    </row>
    <row r="71" spans="1:15" ht="14.25" customHeight="1" x14ac:dyDescent="0.3">
      <c r="A71"/>
      <c r="B71"/>
      <c r="C71" s="468" t="s">
        <v>132</v>
      </c>
      <c r="D71" s="469"/>
      <c r="E71" s="470"/>
      <c r="F71" s="288"/>
      <c r="G71" s="44"/>
      <c r="H71" s="46"/>
      <c r="I71" s="46"/>
      <c r="J71" s="46"/>
      <c r="K71" s="46"/>
      <c r="L71" s="145"/>
    </row>
    <row r="72" spans="1:15" x14ac:dyDescent="0.25">
      <c r="A72"/>
      <c r="B72"/>
      <c r="C72" s="463" t="s">
        <v>133</v>
      </c>
      <c r="D72" s="464"/>
      <c r="E72" s="465"/>
      <c r="F72" s="285"/>
      <c r="G72" s="109">
        <f>G70+G71</f>
        <v>1380000000</v>
      </c>
      <c r="H72" s="109">
        <f>H70+H71</f>
        <v>1511912945.4545455</v>
      </c>
      <c r="I72" s="109">
        <f>I70+I71</f>
        <v>1587508592.7272727</v>
      </c>
      <c r="J72" s="109">
        <f>J70+J71</f>
        <v>1666884022.3636363</v>
      </c>
      <c r="K72" s="109">
        <f>K70+K71</f>
        <v>1750228223.4818182</v>
      </c>
      <c r="L72" s="142"/>
    </row>
    <row r="73" spans="1:15" ht="6.75" customHeight="1" x14ac:dyDescent="0.25">
      <c r="A73"/>
      <c r="B73"/>
      <c r="E73" s="146"/>
      <c r="H73" s="27"/>
      <c r="I73" s="27"/>
      <c r="J73" s="27"/>
      <c r="K73" s="27"/>
      <c r="L73" s="142"/>
    </row>
    <row r="74" spans="1:15" ht="12" customHeight="1" x14ac:dyDescent="0.25">
      <c r="A74"/>
      <c r="B74"/>
      <c r="C74" s="19" t="s">
        <v>134</v>
      </c>
      <c r="E74" s="147"/>
      <c r="G74" s="27"/>
      <c r="H74" s="27"/>
      <c r="I74" s="27"/>
      <c r="J74" s="27"/>
      <c r="K74" s="27"/>
      <c r="L74" s="142"/>
    </row>
    <row r="75" spans="1:15" x14ac:dyDescent="0.25">
      <c r="A75"/>
      <c r="B75"/>
      <c r="C75" s="148" t="s">
        <v>135</v>
      </c>
      <c r="D75" s="149" t="s">
        <v>24</v>
      </c>
      <c r="E75" s="150">
        <v>14</v>
      </c>
      <c r="F75" s="151"/>
      <c r="G75" s="46">
        <f>(F35)</f>
        <v>50463399.999999993</v>
      </c>
      <c r="H75" s="46">
        <f>(G35)</f>
        <v>55287150.53018181</v>
      </c>
      <c r="I75" s="46">
        <f>(H35)</f>
        <v>58051508.056690902</v>
      </c>
      <c r="J75" s="46">
        <f>(I35)</f>
        <v>60954083.459525444</v>
      </c>
      <c r="K75" s="46">
        <f>(J35)</f>
        <v>64001787.632501714</v>
      </c>
      <c r="L75" s="340" t="s">
        <v>378</v>
      </c>
      <c r="M75" s="341"/>
      <c r="N75" s="341"/>
      <c r="O75" s="341"/>
    </row>
    <row r="76" spans="1:15" x14ac:dyDescent="0.25">
      <c r="A76"/>
      <c r="B76"/>
      <c r="C76" s="148" t="s">
        <v>138</v>
      </c>
      <c r="D76" s="149" t="s">
        <v>24</v>
      </c>
      <c r="E76" s="150">
        <v>11</v>
      </c>
      <c r="F76" s="151"/>
      <c r="G76" s="46">
        <f>F34</f>
        <v>293728581.47759998</v>
      </c>
      <c r="H76" s="46">
        <f>G34</f>
        <v>310468662.88364422</v>
      </c>
      <c r="I76" s="46">
        <f>H34</f>
        <v>328162789.42915463</v>
      </c>
      <c r="J76" s="46">
        <f>I34</f>
        <v>346865333.73670459</v>
      </c>
      <c r="K76" s="46">
        <f>J34</f>
        <v>366633767.215249</v>
      </c>
      <c r="L76" s="340" t="s">
        <v>380</v>
      </c>
      <c r="M76" s="341"/>
      <c r="N76" s="341"/>
      <c r="O76" s="341"/>
    </row>
    <row r="77" spans="1:15" ht="12.75" customHeight="1" x14ac:dyDescent="0.25">
      <c r="A77"/>
      <c r="B77"/>
      <c r="C77" s="125" t="s">
        <v>136</v>
      </c>
      <c r="D77" s="152" t="s">
        <v>24</v>
      </c>
      <c r="E77" s="150">
        <v>15</v>
      </c>
      <c r="F77" s="151"/>
      <c r="G77" s="46">
        <f>F36</f>
        <v>18067674.824049998</v>
      </c>
      <c r="H77" s="46">
        <f>G36</f>
        <v>19097381.725063983</v>
      </c>
      <c r="I77" s="46">
        <f>H36</f>
        <v>20185773.338544924</v>
      </c>
      <c r="J77" s="46">
        <f>I36</f>
        <v>21336194.204064164</v>
      </c>
      <c r="K77" s="46">
        <f>J36</f>
        <v>22552179.472077455</v>
      </c>
      <c r="L77" s="142"/>
    </row>
    <row r="78" spans="1:15" x14ac:dyDescent="0.25">
      <c r="A78"/>
      <c r="B78"/>
      <c r="C78" s="153" t="s">
        <v>49</v>
      </c>
      <c r="D78" s="152" t="s">
        <v>24</v>
      </c>
      <c r="E78" s="150">
        <v>13</v>
      </c>
      <c r="F78" s="151"/>
      <c r="G78" s="46">
        <f>-'COSTOS RESUMEN'!D14</f>
        <v>-11092421.192749999</v>
      </c>
      <c r="H78" s="46">
        <f>G78</f>
        <v>-11092421.192749999</v>
      </c>
      <c r="I78" s="46">
        <f>H78</f>
        <v>-11092421.192749999</v>
      </c>
      <c r="J78" s="46">
        <f>I78</f>
        <v>-11092421.192749999</v>
      </c>
      <c r="K78" s="46">
        <f>J78</f>
        <v>-11092421.192749999</v>
      </c>
      <c r="L78" s="142"/>
    </row>
    <row r="79" spans="1:15" x14ac:dyDescent="0.25">
      <c r="A79"/>
      <c r="B79"/>
      <c r="C79" s="153" t="s">
        <v>137</v>
      </c>
      <c r="D79" s="154" t="s">
        <v>24</v>
      </c>
      <c r="E79" s="155">
        <v>15</v>
      </c>
      <c r="F79" s="151"/>
      <c r="G79" s="46">
        <f>F37</f>
        <v>5606400</v>
      </c>
      <c r="H79" s="46">
        <f>G37</f>
        <v>6222213.9840000002</v>
      </c>
      <c r="I79" s="46">
        <f>H37</f>
        <v>6533324.6832000008</v>
      </c>
      <c r="J79" s="46">
        <f>I37</f>
        <v>6859990.9173600003</v>
      </c>
      <c r="K79" s="46">
        <f>J37</f>
        <v>7202990.4632280003</v>
      </c>
      <c r="L79" s="142"/>
    </row>
    <row r="80" spans="1:15" x14ac:dyDescent="0.25">
      <c r="A80"/>
      <c r="B80"/>
      <c r="C80" s="114" t="s">
        <v>145</v>
      </c>
      <c r="D80" s="135"/>
      <c r="E80" s="136"/>
      <c r="F80" s="136"/>
      <c r="G80" s="109">
        <f>SUM(G75:G79)</f>
        <v>356773635.10890001</v>
      </c>
      <c r="H80" s="109">
        <f>SUM(H75:H79)</f>
        <v>379982987.93014008</v>
      </c>
      <c r="I80" s="109">
        <f>SUM(I75:I79)</f>
        <v>401840974.3148405</v>
      </c>
      <c r="J80" s="109">
        <f>SUM(J75:J79)</f>
        <v>424923181.12490427</v>
      </c>
      <c r="K80" s="109">
        <f>SUM(K75:K79)</f>
        <v>449298303.59030616</v>
      </c>
      <c r="L80" s="142"/>
    </row>
    <row r="81" spans="1:12" ht="8.25" customHeight="1" x14ac:dyDescent="0.25">
      <c r="A81"/>
      <c r="B81"/>
      <c r="L81" s="142"/>
    </row>
    <row r="82" spans="1:12" x14ac:dyDescent="0.25">
      <c r="A82"/>
      <c r="B82"/>
      <c r="C82" s="156" t="s">
        <v>139</v>
      </c>
      <c r="D82" s="157"/>
      <c r="E82" s="158"/>
      <c r="F82" s="124"/>
      <c r="G82" s="109">
        <f>G72-G80</f>
        <v>1023226364.8910999</v>
      </c>
      <c r="H82" s="109">
        <f>H72-H80</f>
        <v>1131929957.5244055</v>
      </c>
      <c r="I82" s="109">
        <f>I72-I80</f>
        <v>1185667618.4124322</v>
      </c>
      <c r="J82" s="109">
        <f>J72-J80</f>
        <v>1241960841.2387319</v>
      </c>
      <c r="K82" s="109">
        <f>K72-K80</f>
        <v>1300929919.8915119</v>
      </c>
      <c r="L82" s="142"/>
    </row>
    <row r="83" spans="1:12" ht="6.75" customHeight="1" x14ac:dyDescent="0.25">
      <c r="A83"/>
      <c r="B83"/>
      <c r="L83" s="142"/>
    </row>
    <row r="84" spans="1:12" x14ac:dyDescent="0.25">
      <c r="A84"/>
      <c r="B84"/>
      <c r="C84" s="106" t="s">
        <v>141</v>
      </c>
      <c r="D84" s="61"/>
      <c r="E84" s="61"/>
      <c r="F84" s="61"/>
      <c r="L84" s="142"/>
    </row>
    <row r="85" spans="1:12" x14ac:dyDescent="0.25">
      <c r="A85"/>
      <c r="B85"/>
      <c r="C85" s="125" t="s">
        <v>140</v>
      </c>
      <c r="D85" s="152" t="s">
        <v>24</v>
      </c>
      <c r="E85" s="155">
        <v>20</v>
      </c>
      <c r="F85" s="159"/>
      <c r="G85" s="46">
        <f>F43+F42</f>
        <v>295378150.72328001</v>
      </c>
      <c r="H85" s="46">
        <f>G43+G42</f>
        <v>312212243.82991767</v>
      </c>
      <c r="I85" s="46">
        <f>H43+H42</f>
        <v>330005739.95952439</v>
      </c>
      <c r="J85" s="46">
        <f>I43+I42</f>
        <v>348813317.08938432</v>
      </c>
      <c r="K85" s="46">
        <f>J43+J42</f>
        <v>368692769.38583684</v>
      </c>
      <c r="L85" s="142"/>
    </row>
    <row r="86" spans="1:12" x14ac:dyDescent="0.25">
      <c r="A86"/>
      <c r="B86"/>
      <c r="C86" s="125" t="s">
        <v>142</v>
      </c>
      <c r="D86" s="152" t="s">
        <v>24</v>
      </c>
      <c r="E86" s="155">
        <v>8</v>
      </c>
      <c r="F86" s="159"/>
      <c r="G86" s="46">
        <f>-'COSTOS Y GASTOS'!F140</f>
        <v>-3260000</v>
      </c>
      <c r="H86" s="46">
        <f t="shared" ref="H86:K87" si="2">G86</f>
        <v>-3260000</v>
      </c>
      <c r="I86" s="46">
        <f t="shared" si="2"/>
        <v>-3260000</v>
      </c>
      <c r="J86" s="46">
        <f t="shared" si="2"/>
        <v>-3260000</v>
      </c>
      <c r="K86" s="46">
        <f t="shared" si="2"/>
        <v>-3260000</v>
      </c>
      <c r="L86" s="142"/>
    </row>
    <row r="87" spans="1:12" x14ac:dyDescent="0.25">
      <c r="A87"/>
      <c r="B87"/>
      <c r="C87" s="125" t="s">
        <v>49</v>
      </c>
      <c r="D87" s="152" t="s">
        <v>24</v>
      </c>
      <c r="E87" s="155">
        <v>13</v>
      </c>
      <c r="F87" s="159"/>
      <c r="G87" s="46">
        <f>-('COSTOS Y GASTOS'!F128+'COSTOS Y GASTOS'!F129+'COSTOS Y GASTOS'!F130+'COSTOS Y GASTOS'!F131+'COSTOS Y GASTOS'!F132)</f>
        <v>-2565628</v>
      </c>
      <c r="H87" s="46">
        <f t="shared" si="2"/>
        <v>-2565628</v>
      </c>
      <c r="I87" s="46">
        <f t="shared" si="2"/>
        <v>-2565628</v>
      </c>
      <c r="J87" s="46">
        <f t="shared" si="2"/>
        <v>-2565628</v>
      </c>
      <c r="K87" s="46">
        <f t="shared" si="2"/>
        <v>-2565628</v>
      </c>
      <c r="L87" s="142"/>
    </row>
    <row r="88" spans="1:12" x14ac:dyDescent="0.25">
      <c r="A88"/>
      <c r="B88"/>
      <c r="C88" s="125" t="s">
        <v>143</v>
      </c>
      <c r="D88" s="152" t="s">
        <v>24</v>
      </c>
      <c r="E88" s="155">
        <v>20</v>
      </c>
      <c r="F88" s="159"/>
      <c r="G88" s="46">
        <f>F44</f>
        <v>14836689.599999998</v>
      </c>
      <c r="H88" s="46">
        <f>G44</f>
        <v>15682257.26812</v>
      </c>
      <c r="I88" s="46">
        <f>H44</f>
        <v>16576015.246925607</v>
      </c>
      <c r="J88" s="46">
        <f>I44</f>
        <v>17520709.982539978</v>
      </c>
      <c r="K88" s="46">
        <f>J44</f>
        <v>18519244.445628237</v>
      </c>
      <c r="L88" s="142"/>
    </row>
    <row r="89" spans="1:12" x14ac:dyDescent="0.25">
      <c r="A89"/>
      <c r="B89"/>
      <c r="C89" s="125" t="s">
        <v>150</v>
      </c>
      <c r="D89" s="152" t="s">
        <v>24</v>
      </c>
      <c r="E89" s="155">
        <v>32</v>
      </c>
      <c r="F89" s="159"/>
      <c r="H89" s="46">
        <f>F56</f>
        <v>218495163.75819108</v>
      </c>
      <c r="I89" s="46">
        <f>G56</f>
        <v>251513294.9439486</v>
      </c>
      <c r="J89" s="46">
        <f>H56</f>
        <v>267741072.19756931</v>
      </c>
      <c r="K89" s="46">
        <f>I56</f>
        <v>283096062.77191907</v>
      </c>
      <c r="L89" s="27"/>
    </row>
    <row r="90" spans="1:12" ht="15" customHeight="1" x14ac:dyDescent="0.25">
      <c r="A90"/>
      <c r="B90"/>
      <c r="C90" s="114" t="s">
        <v>144</v>
      </c>
      <c r="D90" s="135"/>
      <c r="E90" s="136"/>
      <c r="F90" s="160"/>
      <c r="G90" s="109">
        <f>SUM(G85:G89)</f>
        <v>304389212.32328004</v>
      </c>
      <c r="H90" s="109">
        <f>SUM(H85:H89)</f>
        <v>540564036.85622871</v>
      </c>
      <c r="I90" s="109">
        <f>SUM(I85:I89)</f>
        <v>592269422.15039861</v>
      </c>
      <c r="J90" s="109">
        <f>SUM(J85:J89)</f>
        <v>628249471.26949358</v>
      </c>
      <c r="K90" s="109">
        <f>SUM(K85:K89)</f>
        <v>664482448.60338414</v>
      </c>
      <c r="L90" s="142"/>
    </row>
    <row r="91" spans="1:12" ht="6" customHeight="1" x14ac:dyDescent="0.25">
      <c r="A91"/>
      <c r="B91"/>
      <c r="L91" s="142"/>
    </row>
    <row r="92" spans="1:12" x14ac:dyDescent="0.25">
      <c r="A92"/>
      <c r="B92"/>
      <c r="C92" s="471" t="s">
        <v>146</v>
      </c>
      <c r="D92" s="472"/>
      <c r="E92" s="473"/>
      <c r="F92" s="136"/>
      <c r="G92" s="109">
        <f>G82-G90</f>
        <v>718837152.56781983</v>
      </c>
      <c r="H92" s="109">
        <f>H82-H90</f>
        <v>591365920.66817677</v>
      </c>
      <c r="I92" s="109">
        <f>I82-I90</f>
        <v>593398196.26203358</v>
      </c>
      <c r="J92" s="109">
        <f>J82-J90</f>
        <v>613711369.96923828</v>
      </c>
      <c r="K92" s="109">
        <f>K82-K90</f>
        <v>636447471.28812778</v>
      </c>
      <c r="L92" s="142"/>
    </row>
    <row r="93" spans="1:12" ht="8.25" customHeight="1" x14ac:dyDescent="0.25">
      <c r="A93"/>
      <c r="B93"/>
      <c r="L93" s="142"/>
    </row>
    <row r="94" spans="1:12" ht="10.5" customHeight="1" x14ac:dyDescent="0.25">
      <c r="A94" s="142"/>
      <c r="B94"/>
      <c r="C94" s="106" t="s">
        <v>147</v>
      </c>
      <c r="D94" s="61"/>
      <c r="E94" s="61"/>
      <c r="F94" s="61"/>
      <c r="G94" s="61"/>
      <c r="H94" s="61"/>
      <c r="I94" s="61"/>
      <c r="J94" s="61"/>
      <c r="K94" s="61"/>
      <c r="L94" s="142"/>
    </row>
    <row r="95" spans="1:12" x14ac:dyDescent="0.25">
      <c r="A95"/>
      <c r="B95"/>
      <c r="C95" s="125" t="s">
        <v>27</v>
      </c>
      <c r="D95" s="152" t="s">
        <v>24</v>
      </c>
      <c r="E95" s="155">
        <v>7</v>
      </c>
      <c r="F95" s="46">
        <f>'COSTOS Y GASTOS'!E192</f>
        <v>407302083.85500002</v>
      </c>
      <c r="G95" s="46"/>
      <c r="H95" s="46"/>
      <c r="I95" s="46"/>
      <c r="J95" s="46"/>
      <c r="K95" s="46"/>
      <c r="L95" s="142"/>
    </row>
    <row r="96" spans="1:12" x14ac:dyDescent="0.25">
      <c r="A96" s="142"/>
      <c r="B96"/>
      <c r="C96" s="125" t="s">
        <v>112</v>
      </c>
      <c r="D96" s="152" t="s">
        <v>24</v>
      </c>
      <c r="E96" s="155">
        <v>8</v>
      </c>
      <c r="F96" s="46">
        <f>'COSTOS Y GASTOS'!E193</f>
        <v>16300000</v>
      </c>
      <c r="G96" s="46"/>
      <c r="H96" s="46"/>
      <c r="I96" s="46"/>
      <c r="J96" s="46"/>
      <c r="K96" s="46"/>
      <c r="L96" s="142"/>
    </row>
    <row r="97" spans="1:16" x14ac:dyDescent="0.25">
      <c r="A97"/>
      <c r="B97"/>
      <c r="C97" s="125" t="s">
        <v>148</v>
      </c>
      <c r="D97" s="152" t="s">
        <v>24</v>
      </c>
      <c r="E97" s="155">
        <v>22</v>
      </c>
      <c r="F97" s="46">
        <f>'COSTOS Y GASTOS'!E194</f>
        <v>305445061.85804498</v>
      </c>
      <c r="G97" s="46"/>
      <c r="H97" s="46"/>
      <c r="I97" s="46"/>
      <c r="J97" s="46"/>
      <c r="K97" s="46"/>
      <c r="L97" s="142"/>
    </row>
    <row r="98" spans="1:16" x14ac:dyDescent="0.25">
      <c r="A98"/>
      <c r="B98"/>
      <c r="C98" s="463" t="s">
        <v>149</v>
      </c>
      <c r="D98" s="464"/>
      <c r="E98" s="465"/>
      <c r="F98" s="161">
        <f t="shared" ref="F98:K98" si="3">SUM(F95:F97)</f>
        <v>729047145.713045</v>
      </c>
      <c r="G98" s="161">
        <f t="shared" si="3"/>
        <v>0</v>
      </c>
      <c r="H98" s="161">
        <f t="shared" si="3"/>
        <v>0</v>
      </c>
      <c r="I98" s="161">
        <f t="shared" si="3"/>
        <v>0</v>
      </c>
      <c r="J98" s="161">
        <f t="shared" si="3"/>
        <v>0</v>
      </c>
      <c r="K98" s="161">
        <f t="shared" si="3"/>
        <v>0</v>
      </c>
      <c r="L98" s="142"/>
    </row>
    <row r="99" spans="1:16" ht="6" customHeight="1" x14ac:dyDescent="0.25">
      <c r="A99"/>
      <c r="B99"/>
      <c r="D99" s="162"/>
      <c r="E99" s="163"/>
      <c r="F99" s="27"/>
      <c r="L99" s="142"/>
    </row>
    <row r="100" spans="1:16" x14ac:dyDescent="0.25">
      <c r="A100"/>
      <c r="B100"/>
      <c r="C100" s="114" t="s">
        <v>152</v>
      </c>
      <c r="D100" s="164"/>
      <c r="E100" s="165"/>
      <c r="F100" s="109">
        <f t="shared" ref="F100:K100" si="4">F92-F98</f>
        <v>-729047145.713045</v>
      </c>
      <c r="G100" s="109">
        <f t="shared" si="4"/>
        <v>718837152.56781983</v>
      </c>
      <c r="H100" s="109">
        <f t="shared" si="4"/>
        <v>591365920.66817677</v>
      </c>
      <c r="I100" s="109">
        <f t="shared" si="4"/>
        <v>593398196.26203358</v>
      </c>
      <c r="J100" s="109">
        <f t="shared" si="4"/>
        <v>613711369.96923828</v>
      </c>
      <c r="K100" s="109">
        <f t="shared" si="4"/>
        <v>636447471.28812778</v>
      </c>
      <c r="L100" s="142"/>
    </row>
    <row r="101" spans="1:16" ht="5.25" customHeight="1" x14ac:dyDescent="0.25">
      <c r="A101"/>
      <c r="B101"/>
      <c r="L101" s="142"/>
    </row>
    <row r="102" spans="1:16" x14ac:dyDescent="0.25">
      <c r="A102"/>
      <c r="B102"/>
      <c r="C102" s="106" t="s">
        <v>292</v>
      </c>
      <c r="D102" s="61"/>
      <c r="E102" s="61"/>
      <c r="F102" s="61"/>
      <c r="G102" s="61"/>
      <c r="H102" s="61"/>
      <c r="I102" s="61"/>
      <c r="J102" s="61"/>
      <c r="K102" s="61"/>
      <c r="L102" s="142"/>
    </row>
    <row r="103" spans="1:16" x14ac:dyDescent="0.25">
      <c r="A103"/>
      <c r="B103"/>
      <c r="C103" s="125" t="s">
        <v>293</v>
      </c>
      <c r="D103" s="152"/>
      <c r="E103" s="155"/>
      <c r="F103" s="46">
        <f>'COSTOS Y GASTOS'!D201</f>
        <v>500000000</v>
      </c>
      <c r="G103" s="46"/>
      <c r="H103" s="46"/>
      <c r="I103" s="46"/>
      <c r="J103" s="46"/>
      <c r="K103" s="46"/>
      <c r="L103" s="142"/>
    </row>
    <row r="104" spans="1:16" x14ac:dyDescent="0.25">
      <c r="A104"/>
      <c r="B104"/>
      <c r="C104" s="125" t="s">
        <v>294</v>
      </c>
      <c r="D104" s="152" t="s">
        <v>24</v>
      </c>
      <c r="E104" s="166">
        <v>25</v>
      </c>
      <c r="F104" s="46">
        <f>CRÉDITO!F5</f>
        <v>89847145.713045001</v>
      </c>
      <c r="G104" s="46"/>
      <c r="H104" s="46"/>
      <c r="I104" s="46"/>
      <c r="J104" s="46"/>
      <c r="K104" s="46"/>
      <c r="L104" s="142"/>
    </row>
    <row r="105" spans="1:16" x14ac:dyDescent="0.25">
      <c r="A105"/>
      <c r="B105"/>
      <c r="C105" s="125" t="s">
        <v>295</v>
      </c>
      <c r="D105" s="152"/>
      <c r="E105" s="166"/>
      <c r="F105" s="46"/>
      <c r="G105" s="46"/>
      <c r="H105" s="46"/>
      <c r="I105" s="46"/>
      <c r="J105" s="46"/>
      <c r="K105" s="46"/>
      <c r="L105" s="142"/>
    </row>
    <row r="106" spans="1:16" x14ac:dyDescent="0.25">
      <c r="A106"/>
      <c r="B106"/>
      <c r="C106" s="114" t="s">
        <v>296</v>
      </c>
      <c r="D106" s="135"/>
      <c r="E106" s="136"/>
      <c r="F106" s="109">
        <f t="shared" ref="F106:K106" si="5">F103+F104+F105</f>
        <v>589847145.713045</v>
      </c>
      <c r="G106" s="109">
        <f t="shared" si="5"/>
        <v>0</v>
      </c>
      <c r="H106" s="109">
        <f t="shared" si="5"/>
        <v>0</v>
      </c>
      <c r="I106" s="109">
        <f t="shared" si="5"/>
        <v>0</v>
      </c>
      <c r="J106" s="109">
        <f t="shared" si="5"/>
        <v>0</v>
      </c>
      <c r="K106" s="109">
        <f t="shared" si="5"/>
        <v>0</v>
      </c>
      <c r="L106" s="142"/>
    </row>
    <row r="107" spans="1:16" hidden="1" x14ac:dyDescent="0.25">
      <c r="A107"/>
      <c r="B107"/>
      <c r="D107" s="162"/>
      <c r="E107" s="163"/>
      <c r="F107" s="27"/>
      <c r="L107" s="142"/>
    </row>
    <row r="108" spans="1:16" ht="6.75" customHeight="1" x14ac:dyDescent="0.25">
      <c r="A108"/>
      <c r="B108"/>
      <c r="L108" s="142"/>
      <c r="M108" s="27"/>
      <c r="N108" s="27"/>
      <c r="O108" s="27"/>
      <c r="P108" s="27"/>
    </row>
    <row r="109" spans="1:16" x14ac:dyDescent="0.25">
      <c r="A109"/>
      <c r="B109"/>
      <c r="C109" s="106" t="s">
        <v>297</v>
      </c>
      <c r="D109" s="61"/>
      <c r="E109" s="61"/>
      <c r="F109" s="61"/>
      <c r="G109" s="61"/>
      <c r="H109" s="61"/>
      <c r="I109" s="61"/>
      <c r="J109" s="61"/>
      <c r="K109" s="61"/>
      <c r="L109" s="142"/>
    </row>
    <row r="110" spans="1:16" x14ac:dyDescent="0.25">
      <c r="A110"/>
      <c r="B110"/>
      <c r="C110" s="125" t="s">
        <v>298</v>
      </c>
      <c r="D110" s="152"/>
      <c r="E110" s="120"/>
      <c r="F110" s="44"/>
      <c r="G110" s="46">
        <f>CRÉDITO!O14</f>
        <v>18767587.165336858</v>
      </c>
      <c r="H110" s="46">
        <f>CRÉDITO!O15</f>
        <v>28326250.075751077</v>
      </c>
      <c r="I110" s="46">
        <f>CRÉDITO!O16</f>
        <v>42753308.471956998</v>
      </c>
      <c r="J110" s="46">
        <f>CRÉDITO!O17</f>
        <v>0</v>
      </c>
      <c r="K110" s="46">
        <f>CRÉDITO!O18</f>
        <v>0</v>
      </c>
      <c r="L110" s="142"/>
      <c r="M110" s="27"/>
      <c r="N110" s="27"/>
      <c r="O110" s="27"/>
      <c r="P110" s="27"/>
    </row>
    <row r="111" spans="1:16" x14ac:dyDescent="0.25">
      <c r="A111"/>
      <c r="B111"/>
      <c r="C111" s="125" t="s">
        <v>299</v>
      </c>
      <c r="D111" s="152"/>
      <c r="E111" s="120"/>
      <c r="F111" s="44"/>
      <c r="G111" s="46">
        <f>CRÉDITO!N14</f>
        <v>34292546.532066546</v>
      </c>
      <c r="H111" s="46">
        <f>CRÉDITO!N15</f>
        <v>24733883.621652331</v>
      </c>
      <c r="I111" s="46">
        <f>CRÉDITO!N16</f>
        <v>10306825.225446407</v>
      </c>
      <c r="J111" s="46">
        <f>CRÉDITO!N17</f>
        <v>0</v>
      </c>
      <c r="K111" s="46">
        <f>CRÉDITO!N18</f>
        <v>0</v>
      </c>
      <c r="L111" s="142"/>
    </row>
    <row r="112" spans="1:16" x14ac:dyDescent="0.25">
      <c r="A112"/>
      <c r="B112"/>
      <c r="C112" s="125" t="s">
        <v>151</v>
      </c>
      <c r="D112" s="152"/>
      <c r="E112" s="152"/>
      <c r="F112" s="44"/>
      <c r="G112" s="46">
        <f>F50</f>
        <v>5520000</v>
      </c>
      <c r="H112" s="46">
        <f>G50</f>
        <v>6047651.7818181822</v>
      </c>
      <c r="I112" s="46">
        <f>H50</f>
        <v>6350034.3709090911</v>
      </c>
      <c r="J112" s="46">
        <f>I50</f>
        <v>6667536.0894545447</v>
      </c>
      <c r="K112" s="46">
        <f>J50</f>
        <v>7000912.8939272733</v>
      </c>
      <c r="L112" s="142"/>
      <c r="M112" s="27"/>
      <c r="N112" s="27"/>
      <c r="O112" s="27"/>
      <c r="P112" s="27"/>
    </row>
    <row r="113" spans="1:16" x14ac:dyDescent="0.25">
      <c r="A113"/>
      <c r="B113"/>
      <c r="C113" s="125" t="s">
        <v>300</v>
      </c>
      <c r="D113" s="152"/>
      <c r="E113" s="152"/>
      <c r="F113" s="44"/>
      <c r="G113" s="46"/>
      <c r="H113" s="46"/>
      <c r="I113" s="46"/>
      <c r="J113" s="46"/>
      <c r="K113" s="46"/>
      <c r="L113" s="142"/>
    </row>
    <row r="114" spans="1:16" x14ac:dyDescent="0.25">
      <c r="A114"/>
      <c r="B114"/>
      <c r="C114" s="114" t="s">
        <v>301</v>
      </c>
      <c r="D114" s="135"/>
      <c r="E114" s="136"/>
      <c r="F114" s="109">
        <f t="shared" ref="F114:K114" si="6">SUM(F110:F113)</f>
        <v>0</v>
      </c>
      <c r="G114" s="109">
        <f t="shared" si="6"/>
        <v>58580133.697403401</v>
      </c>
      <c r="H114" s="109">
        <f t="shared" si="6"/>
        <v>59107785.47922159</v>
      </c>
      <c r="I114" s="109">
        <f t="shared" si="6"/>
        <v>59410168.068312496</v>
      </c>
      <c r="J114" s="109">
        <f t="shared" si="6"/>
        <v>6667536.0894545447</v>
      </c>
      <c r="K114" s="109">
        <f t="shared" si="6"/>
        <v>7000912.8939272733</v>
      </c>
      <c r="L114" s="142"/>
      <c r="M114" s="27"/>
      <c r="N114" s="27"/>
      <c r="O114" s="27"/>
      <c r="P114" s="27"/>
    </row>
    <row r="115" spans="1:16" ht="8.25" customHeight="1" x14ac:dyDescent="0.25">
      <c r="A115"/>
      <c r="B115"/>
      <c r="L115" s="142"/>
    </row>
    <row r="116" spans="1:16" x14ac:dyDescent="0.25">
      <c r="A116"/>
      <c r="B116"/>
      <c r="C116" s="114" t="s">
        <v>291</v>
      </c>
      <c r="D116" s="164"/>
      <c r="E116" s="165"/>
      <c r="F116" s="109">
        <f t="shared" ref="F116:K116" si="7">F106-F114</f>
        <v>589847145.713045</v>
      </c>
      <c r="G116" s="109">
        <f t="shared" si="7"/>
        <v>-58580133.697403401</v>
      </c>
      <c r="H116" s="109">
        <f t="shared" si="7"/>
        <v>-59107785.47922159</v>
      </c>
      <c r="I116" s="109">
        <f t="shared" si="7"/>
        <v>-59410168.068312496</v>
      </c>
      <c r="J116" s="109">
        <f t="shared" si="7"/>
        <v>-6667536.0894545447</v>
      </c>
      <c r="K116" s="109">
        <f t="shared" si="7"/>
        <v>-7000912.8939272733</v>
      </c>
      <c r="L116" s="142"/>
    </row>
    <row r="117" spans="1:16" ht="5.25" customHeight="1" x14ac:dyDescent="0.25">
      <c r="A117"/>
      <c r="B117"/>
      <c r="L117" s="142"/>
    </row>
    <row r="118" spans="1:16" ht="3" customHeight="1" x14ac:dyDescent="0.25">
      <c r="A118"/>
      <c r="B118"/>
      <c r="L118" s="142"/>
    </row>
    <row r="119" spans="1:16" x14ac:dyDescent="0.25">
      <c r="A119"/>
      <c r="B119"/>
      <c r="C119" s="114" t="s">
        <v>302</v>
      </c>
      <c r="D119" s="135"/>
      <c r="E119" s="135"/>
      <c r="F119" s="109">
        <f t="shared" ref="F119:K119" si="8">F100+F116</f>
        <v>-139200000</v>
      </c>
      <c r="G119" s="109">
        <f>G100+G116</f>
        <v>660257018.8704164</v>
      </c>
      <c r="H119" s="109">
        <f t="shared" si="8"/>
        <v>532258135.18895519</v>
      </c>
      <c r="I119" s="109">
        <f t="shared" si="8"/>
        <v>533988028.19372106</v>
      </c>
      <c r="J119" s="109">
        <f t="shared" si="8"/>
        <v>607043833.87978375</v>
      </c>
      <c r="K119" s="109">
        <f t="shared" si="8"/>
        <v>629446558.39420056</v>
      </c>
      <c r="L119" s="142"/>
    </row>
    <row r="120" spans="1:16" ht="6" customHeight="1" x14ac:dyDescent="0.25">
      <c r="A120"/>
      <c r="B120"/>
      <c r="L120" s="142"/>
    </row>
    <row r="121" spans="1:16" x14ac:dyDescent="0.25">
      <c r="A121"/>
      <c r="B121"/>
      <c r="C121" s="125" t="s">
        <v>303</v>
      </c>
      <c r="D121" s="167"/>
      <c r="E121" s="134"/>
      <c r="F121" s="46">
        <f>F100+F119</f>
        <v>-868247145.713045</v>
      </c>
      <c r="G121" s="46">
        <f>G119</f>
        <v>660257018.8704164</v>
      </c>
      <c r="H121" s="46">
        <f>H119</f>
        <v>532258135.18895519</v>
      </c>
      <c r="I121" s="46">
        <f>I119</f>
        <v>533988028.19372106</v>
      </c>
      <c r="J121" s="46">
        <f>J119</f>
        <v>607043833.87978375</v>
      </c>
      <c r="K121" s="46">
        <f>K119</f>
        <v>629446558.39420056</v>
      </c>
      <c r="L121" s="142"/>
    </row>
    <row r="122" spans="1:16" x14ac:dyDescent="0.25">
      <c r="A122"/>
      <c r="B122"/>
      <c r="C122" s="125" t="s">
        <v>304</v>
      </c>
      <c r="D122" s="167"/>
      <c r="E122" s="134"/>
      <c r="F122" s="44"/>
      <c r="G122" s="46">
        <f>'COSTOS Y GASTOS'!E194</f>
        <v>305445061.85804498</v>
      </c>
      <c r="H122" s="46">
        <f>G124</f>
        <v>965702080.72846138</v>
      </c>
      <c r="I122" s="46">
        <f>H124</f>
        <v>1497960215.9174166</v>
      </c>
      <c r="J122" s="46">
        <f>I124</f>
        <v>2031948244.1111376</v>
      </c>
      <c r="K122" s="46">
        <f>J124</f>
        <v>2638992077.9909215</v>
      </c>
      <c r="L122" s="142"/>
    </row>
    <row r="123" spans="1:16" ht="6.75" customHeight="1" x14ac:dyDescent="0.25">
      <c r="A123"/>
      <c r="B123"/>
      <c r="L123" s="142"/>
    </row>
    <row r="124" spans="1:16" x14ac:dyDescent="0.25">
      <c r="A124"/>
      <c r="B124"/>
      <c r="C124" s="114" t="s">
        <v>305</v>
      </c>
      <c r="D124" s="118"/>
      <c r="E124" s="124"/>
      <c r="F124" s="109">
        <f t="shared" ref="F124:K124" si="9">F121+F122</f>
        <v>-868247145.713045</v>
      </c>
      <c r="G124" s="109">
        <f>G121+G122</f>
        <v>965702080.72846138</v>
      </c>
      <c r="H124" s="109">
        <f t="shared" si="9"/>
        <v>1497960215.9174166</v>
      </c>
      <c r="I124" s="109">
        <f t="shared" si="9"/>
        <v>2031948244.1111376</v>
      </c>
      <c r="J124" s="109">
        <f t="shared" si="9"/>
        <v>2638992077.9909215</v>
      </c>
      <c r="K124" s="109">
        <f t="shared" si="9"/>
        <v>3268438636.3851223</v>
      </c>
      <c r="L124" s="142"/>
    </row>
    <row r="125" spans="1:16" x14ac:dyDescent="0.25">
      <c r="K125" s="27"/>
      <c r="L125" s="27"/>
    </row>
    <row r="126" spans="1:16" x14ac:dyDescent="0.25">
      <c r="K126" s="27"/>
      <c r="L126" s="27"/>
    </row>
    <row r="127" spans="1:16" x14ac:dyDescent="0.25">
      <c r="K127" s="27"/>
      <c r="L127" s="27"/>
    </row>
    <row r="128" spans="1:16" x14ac:dyDescent="0.25">
      <c r="G128" s="27"/>
      <c r="H128" s="27"/>
      <c r="I128" s="27"/>
      <c r="J128" s="27"/>
      <c r="K128" s="27"/>
      <c r="L128" s="27"/>
    </row>
    <row r="129" spans="1:13" x14ac:dyDescent="0.25">
      <c r="A129" s="19" t="s">
        <v>24</v>
      </c>
      <c r="B129" s="19">
        <v>34</v>
      </c>
      <c r="C129" s="19" t="s">
        <v>163</v>
      </c>
      <c r="K129" s="27"/>
      <c r="L129" s="27"/>
    </row>
    <row r="130" spans="1:13" x14ac:dyDescent="0.25">
      <c r="K130" s="27"/>
      <c r="L130" s="27"/>
    </row>
    <row r="131" spans="1:13" x14ac:dyDescent="0.25">
      <c r="D131" s="61"/>
      <c r="E131" s="61"/>
      <c r="F131" s="101" t="s">
        <v>12</v>
      </c>
      <c r="G131" s="101" t="s">
        <v>12</v>
      </c>
      <c r="H131" s="101" t="s">
        <v>12</v>
      </c>
      <c r="I131" s="101" t="s">
        <v>12</v>
      </c>
      <c r="J131" s="101" t="s">
        <v>12</v>
      </c>
      <c r="K131" s="101" t="s">
        <v>12</v>
      </c>
      <c r="L131" s="27"/>
    </row>
    <row r="132" spans="1:13" x14ac:dyDescent="0.25">
      <c r="C132" s="61"/>
      <c r="D132" s="139"/>
      <c r="E132" s="168"/>
      <c r="F132" s="169">
        <v>0</v>
      </c>
      <c r="G132" s="169">
        <v>1</v>
      </c>
      <c r="H132" s="169">
        <v>2</v>
      </c>
      <c r="I132" s="169">
        <v>3</v>
      </c>
      <c r="J132" s="169">
        <v>4</v>
      </c>
      <c r="K132" s="169">
        <v>5</v>
      </c>
      <c r="L132" s="27"/>
    </row>
    <row r="133" spans="1:13" x14ac:dyDescent="0.25">
      <c r="C133" s="170" t="s">
        <v>154</v>
      </c>
      <c r="D133" s="171" t="s">
        <v>24</v>
      </c>
      <c r="E133" s="171">
        <v>33</v>
      </c>
      <c r="F133" s="172">
        <f>'COSTOS Y GASTOS'!E194</f>
        <v>305445061.85804498</v>
      </c>
      <c r="G133" s="50">
        <f>G124</f>
        <v>965702080.72846138</v>
      </c>
      <c r="H133" s="46">
        <f>H124</f>
        <v>1497960215.9174166</v>
      </c>
      <c r="I133" s="46">
        <f>I124</f>
        <v>2031948244.1111376</v>
      </c>
      <c r="J133" s="46">
        <f>J124</f>
        <v>2638992077.9909215</v>
      </c>
      <c r="K133" s="46">
        <f>K124</f>
        <v>3268438636.3851223</v>
      </c>
      <c r="L133" s="27"/>
    </row>
    <row r="134" spans="1:13" x14ac:dyDescent="0.25">
      <c r="C134" s="114" t="s">
        <v>155</v>
      </c>
      <c r="D134" s="173"/>
      <c r="E134" s="173"/>
      <c r="F134" s="174">
        <f t="shared" ref="F134:K134" si="10">F133</f>
        <v>305445061.85804498</v>
      </c>
      <c r="G134" s="116">
        <f t="shared" si="10"/>
        <v>965702080.72846138</v>
      </c>
      <c r="H134" s="109">
        <f t="shared" si="10"/>
        <v>1497960215.9174166</v>
      </c>
      <c r="I134" s="109">
        <f t="shared" si="10"/>
        <v>2031948244.1111376</v>
      </c>
      <c r="J134" s="109">
        <f t="shared" si="10"/>
        <v>2638992077.9909215</v>
      </c>
      <c r="K134" s="109">
        <f t="shared" si="10"/>
        <v>3268438636.3851223</v>
      </c>
      <c r="L134" s="27"/>
    </row>
    <row r="135" spans="1:13" x14ac:dyDescent="0.25">
      <c r="C135" s="474"/>
      <c r="D135" s="475"/>
      <c r="E135" s="476"/>
      <c r="F135" s="172"/>
      <c r="L135" s="27"/>
    </row>
    <row r="136" spans="1:13" x14ac:dyDescent="0.25">
      <c r="C136" s="153" t="s">
        <v>81</v>
      </c>
      <c r="D136" s="130" t="s">
        <v>24</v>
      </c>
      <c r="E136" s="130">
        <v>1</v>
      </c>
      <c r="F136" s="172">
        <f>'INVERSIONES '!D111</f>
        <v>135000000</v>
      </c>
      <c r="G136" s="50">
        <f>'INVERSIONES '!E6</f>
        <v>135000000</v>
      </c>
      <c r="H136" s="46">
        <f t="shared" ref="H136:J137" si="11">G136</f>
        <v>135000000</v>
      </c>
      <c r="I136" s="46">
        <f>H136</f>
        <v>135000000</v>
      </c>
      <c r="J136" s="46">
        <f t="shared" si="11"/>
        <v>135000000</v>
      </c>
      <c r="K136" s="46">
        <f>J136</f>
        <v>135000000</v>
      </c>
      <c r="L136" s="27"/>
    </row>
    <row r="137" spans="1:13" x14ac:dyDescent="0.25">
      <c r="C137" s="125" t="s">
        <v>156</v>
      </c>
      <c r="D137" s="128" t="s">
        <v>24</v>
      </c>
      <c r="E137" s="128">
        <v>2</v>
      </c>
      <c r="F137" s="172">
        <f>'INVERSIONES '!D112</f>
        <v>165000000</v>
      </c>
      <c r="G137" s="50">
        <f>'INVERSIONES '!E12</f>
        <v>165000000</v>
      </c>
      <c r="H137" s="46">
        <f t="shared" si="11"/>
        <v>165000000</v>
      </c>
      <c r="I137" s="46">
        <f>H137</f>
        <v>165000000</v>
      </c>
      <c r="J137" s="46">
        <f t="shared" si="11"/>
        <v>165000000</v>
      </c>
      <c r="K137" s="46">
        <f>J137</f>
        <v>165000000</v>
      </c>
      <c r="L137" s="27"/>
    </row>
    <row r="138" spans="1:13" x14ac:dyDescent="0.25">
      <c r="C138" s="125" t="s">
        <v>157</v>
      </c>
      <c r="D138" s="128" t="s">
        <v>24</v>
      </c>
      <c r="E138" s="128">
        <v>3</v>
      </c>
      <c r="F138" s="46">
        <f>'INVERSIONES '!D113</f>
        <v>65765783.854999997</v>
      </c>
      <c r="G138" s="50">
        <f>'INVERSIONES '!D113</f>
        <v>65765783.854999997</v>
      </c>
      <c r="H138" s="50">
        <f>'INVERSIONES '!D113</f>
        <v>65765783.854999997</v>
      </c>
      <c r="I138" s="50">
        <f>'INVERSIONES '!D113</f>
        <v>65765783.854999997</v>
      </c>
      <c r="J138" s="50">
        <f>'INVERSIONES '!D113</f>
        <v>65765783.854999997</v>
      </c>
      <c r="K138" s="50">
        <f>'INVERSIONES '!D113</f>
        <v>65765783.854999997</v>
      </c>
      <c r="L138" s="27"/>
    </row>
    <row r="139" spans="1:13" x14ac:dyDescent="0.25">
      <c r="C139" s="125" t="s">
        <v>158</v>
      </c>
      <c r="D139" s="128" t="s">
        <v>24</v>
      </c>
      <c r="E139" s="128">
        <v>4</v>
      </c>
      <c r="F139" s="46">
        <f>'INVERSIONES '!D114</f>
        <v>25703600</v>
      </c>
      <c r="G139" s="50">
        <f>'INVERSIONES '!D114</f>
        <v>25703600</v>
      </c>
      <c r="H139" s="50">
        <f>'INVERSIONES '!D114</f>
        <v>25703600</v>
      </c>
      <c r="I139" s="50">
        <f>'INVERSIONES '!D114</f>
        <v>25703600</v>
      </c>
      <c r="J139" s="50">
        <f>'INVERSIONES '!D114</f>
        <v>25703600</v>
      </c>
      <c r="K139" s="50">
        <f>'INVERSIONES '!D114</f>
        <v>25703600</v>
      </c>
      <c r="L139" s="27"/>
    </row>
    <row r="140" spans="1:13" x14ac:dyDescent="0.25">
      <c r="C140" s="125" t="s">
        <v>162</v>
      </c>
      <c r="D140" s="128" t="s">
        <v>24</v>
      </c>
      <c r="E140" s="128">
        <v>5</v>
      </c>
      <c r="F140" s="46">
        <f>'INVERSIONES '!D115</f>
        <v>14712900</v>
      </c>
      <c r="G140" s="50">
        <f>'INVERSIONES '!D115</f>
        <v>14712900</v>
      </c>
      <c r="H140" s="50">
        <f>'INVERSIONES '!D115</f>
        <v>14712900</v>
      </c>
      <c r="I140" s="50">
        <f>'INVERSIONES '!D115</f>
        <v>14712900</v>
      </c>
      <c r="J140" s="50">
        <f>'INVERSIONES '!D115</f>
        <v>14712900</v>
      </c>
      <c r="K140" s="50">
        <f>'INVERSIONES '!D115</f>
        <v>14712900</v>
      </c>
      <c r="L140" s="27"/>
    </row>
    <row r="141" spans="1:13" x14ac:dyDescent="0.25">
      <c r="C141" s="125" t="s">
        <v>25</v>
      </c>
      <c r="D141" s="128" t="s">
        <v>24</v>
      </c>
      <c r="E141" s="128">
        <v>6</v>
      </c>
      <c r="F141" s="46">
        <f>'INVERSIONES '!D116</f>
        <v>1119800</v>
      </c>
      <c r="G141" s="50">
        <f>'INVERSIONES '!D116</f>
        <v>1119800</v>
      </c>
      <c r="H141" s="50">
        <f>'INVERSIONES '!D116</f>
        <v>1119800</v>
      </c>
      <c r="I141" s="50">
        <f>'INVERSIONES '!D116</f>
        <v>1119800</v>
      </c>
      <c r="J141" s="50">
        <f>'INVERSIONES '!D116</f>
        <v>1119800</v>
      </c>
      <c r="K141" s="50">
        <f>'INVERSIONES '!D116</f>
        <v>1119800</v>
      </c>
      <c r="L141" s="27"/>
    </row>
    <row r="142" spans="1:13" x14ac:dyDescent="0.25">
      <c r="C142" s="125" t="s">
        <v>159</v>
      </c>
      <c r="D142" s="128" t="s">
        <v>24</v>
      </c>
      <c r="E142" s="128">
        <v>13</v>
      </c>
      <c r="F142" s="46">
        <f>F78+F87</f>
        <v>0</v>
      </c>
      <c r="G142" s="50">
        <f>G78+G87</f>
        <v>-13658049.192749999</v>
      </c>
      <c r="H142" s="46">
        <f>G142+H78+H87</f>
        <v>-27316098.385499999</v>
      </c>
      <c r="I142" s="46">
        <f>H142+I78+I87</f>
        <v>-40974147.578249998</v>
      </c>
      <c r="J142" s="46">
        <f>I142+J78+J87</f>
        <v>-54632196.770999998</v>
      </c>
      <c r="K142" s="46">
        <f>J142+K78+K87</f>
        <v>-68290245.963750005</v>
      </c>
      <c r="L142" s="27"/>
    </row>
    <row r="143" spans="1:13" x14ac:dyDescent="0.25">
      <c r="C143" s="175" t="s">
        <v>160</v>
      </c>
      <c r="D143" s="173"/>
      <c r="E143" s="173"/>
      <c r="F143" s="174">
        <f t="shared" ref="F143:K143" si="12">SUM(F136:F142)</f>
        <v>407302083.85500002</v>
      </c>
      <c r="G143" s="116">
        <f t="shared" si="12"/>
        <v>393644034.66225004</v>
      </c>
      <c r="H143" s="109">
        <f t="shared" si="12"/>
        <v>379985985.46950001</v>
      </c>
      <c r="I143" s="109">
        <f t="shared" si="12"/>
        <v>366327936.27675003</v>
      </c>
      <c r="J143" s="109">
        <f t="shared" si="12"/>
        <v>352669887.08399999</v>
      </c>
      <c r="K143" s="109">
        <f t="shared" si="12"/>
        <v>339011837.89125001</v>
      </c>
      <c r="L143" s="27"/>
    </row>
    <row r="144" spans="1:13" x14ac:dyDescent="0.25">
      <c r="C144" s="170" t="s">
        <v>286</v>
      </c>
      <c r="D144" s="143" t="s">
        <v>24</v>
      </c>
      <c r="E144" s="143">
        <v>8</v>
      </c>
      <c r="F144" s="46">
        <f>'INVERSIONES '!D131</f>
        <v>16300000</v>
      </c>
      <c r="G144" s="50">
        <f>'INVERSIONES '!D131</f>
        <v>16300000</v>
      </c>
      <c r="H144" s="46">
        <f>G144</f>
        <v>16300000</v>
      </c>
      <c r="I144" s="46">
        <f>H144</f>
        <v>16300000</v>
      </c>
      <c r="J144" s="46">
        <f>I144</f>
        <v>16300000</v>
      </c>
      <c r="K144" s="46">
        <f>J144</f>
        <v>16300000</v>
      </c>
      <c r="L144" s="27"/>
      <c r="M144" s="27"/>
    </row>
    <row r="145" spans="3:12" x14ac:dyDescent="0.25">
      <c r="C145" s="170" t="s">
        <v>287</v>
      </c>
      <c r="D145" s="171"/>
      <c r="E145" s="171"/>
      <c r="F145" s="172"/>
      <c r="G145" s="50">
        <f>G86</f>
        <v>-3260000</v>
      </c>
      <c r="H145" s="46">
        <f>G145+G86</f>
        <v>-6520000</v>
      </c>
      <c r="I145" s="46">
        <f>H145+H86</f>
        <v>-9780000</v>
      </c>
      <c r="J145" s="46">
        <f>I145+I86</f>
        <v>-13040000</v>
      </c>
      <c r="K145" s="46">
        <f>J145+J86</f>
        <v>-16300000</v>
      </c>
      <c r="L145" s="27"/>
    </row>
    <row r="146" spans="3:12" x14ac:dyDescent="0.25">
      <c r="C146" s="175" t="s">
        <v>161</v>
      </c>
      <c r="D146" s="176"/>
      <c r="E146" s="176"/>
      <c r="F146" s="174">
        <f t="shared" ref="F146:K146" si="13">SUM(F144:F145)</f>
        <v>16300000</v>
      </c>
      <c r="G146" s="116">
        <f t="shared" si="13"/>
        <v>13040000</v>
      </c>
      <c r="H146" s="109">
        <f t="shared" si="13"/>
        <v>9780000</v>
      </c>
      <c r="I146" s="109">
        <f t="shared" si="13"/>
        <v>6520000</v>
      </c>
      <c r="J146" s="109">
        <f t="shared" si="13"/>
        <v>3260000</v>
      </c>
      <c r="K146" s="109">
        <f t="shared" si="13"/>
        <v>0</v>
      </c>
      <c r="L146" s="27"/>
    </row>
    <row r="147" spans="3:12" x14ac:dyDescent="0.25">
      <c r="C147" s="114" t="s">
        <v>307</v>
      </c>
      <c r="D147" s="118"/>
      <c r="E147" s="118"/>
      <c r="F147" s="116">
        <f t="shared" ref="F147:K147" si="14">F146+F143+F134</f>
        <v>729047145.713045</v>
      </c>
      <c r="G147" s="116">
        <f t="shared" si="14"/>
        <v>1372386115.3907113</v>
      </c>
      <c r="H147" s="109">
        <f t="shared" si="14"/>
        <v>1887726201.3869166</v>
      </c>
      <c r="I147" s="109">
        <f t="shared" si="14"/>
        <v>2404796180.3878875</v>
      </c>
      <c r="J147" s="109">
        <f t="shared" si="14"/>
        <v>2994921965.0749216</v>
      </c>
      <c r="K147" s="109">
        <f t="shared" si="14"/>
        <v>3607450474.2763724</v>
      </c>
      <c r="L147" s="27"/>
    </row>
    <row r="148" spans="3:12" x14ac:dyDescent="0.25">
      <c r="C148" s="177"/>
      <c r="D148" s="178"/>
      <c r="E148" s="178"/>
      <c r="F148" s="172"/>
      <c r="G148" s="178"/>
      <c r="H148" s="178"/>
      <c r="I148" s="178"/>
      <c r="J148" s="178"/>
      <c r="K148" s="179"/>
      <c r="L148" s="27"/>
    </row>
    <row r="149" spans="3:12" x14ac:dyDescent="0.25">
      <c r="C149" s="170" t="s">
        <v>164</v>
      </c>
      <c r="D149" s="180"/>
      <c r="E149" s="181"/>
      <c r="F149" s="46">
        <f>CRÉDITO!O14</f>
        <v>18767587.165336858</v>
      </c>
      <c r="G149" s="50">
        <f>CRÉDITO!O15</f>
        <v>28326250.075751077</v>
      </c>
      <c r="H149" s="46">
        <f>CRÉDITO!O16</f>
        <v>42753308.471956998</v>
      </c>
      <c r="I149" s="46">
        <f>CRÉDITO!O17</f>
        <v>0</v>
      </c>
      <c r="J149" s="46">
        <f>CRÉDITO!O18</f>
        <v>0</v>
      </c>
      <c r="K149" s="46">
        <f>CRÉDITO!P18</f>
        <v>0</v>
      </c>
      <c r="L149" s="27" t="s">
        <v>280</v>
      </c>
    </row>
    <row r="150" spans="3:12" x14ac:dyDescent="0.25">
      <c r="C150" s="170" t="s">
        <v>165</v>
      </c>
      <c r="D150" s="180"/>
      <c r="E150" s="171"/>
      <c r="F150" s="172"/>
      <c r="G150" s="50">
        <f>F56</f>
        <v>218495163.75819108</v>
      </c>
      <c r="H150" s="46">
        <f>G56</f>
        <v>251513294.9439486</v>
      </c>
      <c r="I150" s="46">
        <f>H56</f>
        <v>267741072.19756931</v>
      </c>
      <c r="J150" s="46">
        <f>I56</f>
        <v>283096062.77191907</v>
      </c>
      <c r="K150" s="46">
        <f>J56</f>
        <v>295556108.751212</v>
      </c>
      <c r="L150" s="27"/>
    </row>
    <row r="151" spans="3:12" x14ac:dyDescent="0.25">
      <c r="C151" s="114" t="s">
        <v>166</v>
      </c>
      <c r="D151" s="135"/>
      <c r="E151" s="135"/>
      <c r="F151" s="116">
        <f t="shared" ref="F151:K151" si="15">SUM(F149:F150)</f>
        <v>18767587.165336858</v>
      </c>
      <c r="G151" s="116">
        <f t="shared" si="15"/>
        <v>246821413.83394215</v>
      </c>
      <c r="H151" s="109">
        <f t="shared" si="15"/>
        <v>294266603.41590559</v>
      </c>
      <c r="I151" s="109">
        <f t="shared" si="15"/>
        <v>267741072.19756931</v>
      </c>
      <c r="J151" s="109">
        <f t="shared" si="15"/>
        <v>283096062.77191907</v>
      </c>
      <c r="K151" s="109">
        <f t="shared" si="15"/>
        <v>295556108.751212</v>
      </c>
      <c r="L151" s="27"/>
    </row>
    <row r="152" spans="3:12" x14ac:dyDescent="0.25">
      <c r="C152" s="457" t="s">
        <v>167</v>
      </c>
      <c r="D152" s="458"/>
      <c r="E152" s="459"/>
      <c r="F152" s="50">
        <f>CRÉDITO!P14</f>
        <v>71079558.547708139</v>
      </c>
      <c r="G152" s="50">
        <f>CRÉDITO!P15</f>
        <v>42753308.471957065</v>
      </c>
      <c r="H152" s="46">
        <f>CRÉDITO!P16</f>
        <v>6.1467289924621582E-8</v>
      </c>
      <c r="I152" s="46">
        <f>CRÉDITO!P17</f>
        <v>0</v>
      </c>
      <c r="J152" s="46">
        <f>CRÉDITO!P18</f>
        <v>0</v>
      </c>
      <c r="K152" s="46">
        <f>CRÉDITO!P18</f>
        <v>0</v>
      </c>
      <c r="L152" s="27"/>
    </row>
    <row r="153" spans="3:12" x14ac:dyDescent="0.25">
      <c r="C153" s="114" t="s">
        <v>168</v>
      </c>
      <c r="D153" s="118"/>
      <c r="E153" s="118"/>
      <c r="F153" s="174">
        <f>SUM(F151:F152)</f>
        <v>89847145.713045001</v>
      </c>
      <c r="G153" s="116">
        <f>G151+G152</f>
        <v>289574722.3058992</v>
      </c>
      <c r="H153" s="109">
        <f>H151+H152</f>
        <v>294266603.41590565</v>
      </c>
      <c r="I153" s="109">
        <f>I151+I152</f>
        <v>267741072.19756931</v>
      </c>
      <c r="J153" s="109">
        <f>J151+J152</f>
        <v>283096062.77191907</v>
      </c>
      <c r="K153" s="109">
        <f>K151+K152</f>
        <v>295556108.751212</v>
      </c>
      <c r="L153" s="27"/>
    </row>
    <row r="154" spans="3:12" x14ac:dyDescent="0.25">
      <c r="C154" s="177"/>
      <c r="D154" s="178"/>
      <c r="E154" s="178"/>
      <c r="F154" s="172"/>
      <c r="G154" s="178"/>
      <c r="H154" s="178"/>
      <c r="I154" s="178"/>
      <c r="J154" s="178"/>
      <c r="K154" s="179"/>
      <c r="L154" s="27"/>
    </row>
    <row r="155" spans="3:12" x14ac:dyDescent="0.25">
      <c r="C155" s="182" t="s">
        <v>381</v>
      </c>
      <c r="D155" s="183"/>
      <c r="E155" s="184"/>
      <c r="F155" s="172">
        <f>'COSTOS Y GASTOS'!D201+'COSTOS Y GASTOS'!$D$202</f>
        <v>639200000</v>
      </c>
      <c r="G155" s="50">
        <f>F155</f>
        <v>639200000</v>
      </c>
      <c r="H155" s="50">
        <f>G155</f>
        <v>639200000</v>
      </c>
      <c r="I155" s="50">
        <f>H155</f>
        <v>639200000</v>
      </c>
      <c r="J155" s="50">
        <f>I155</f>
        <v>639200000</v>
      </c>
      <c r="K155" s="50">
        <f>J155</f>
        <v>639200000</v>
      </c>
      <c r="L155" s="27"/>
    </row>
    <row r="156" spans="3:12" x14ac:dyDescent="0.25">
      <c r="C156" s="170" t="s">
        <v>169</v>
      </c>
      <c r="D156" s="180"/>
      <c r="E156" s="171"/>
      <c r="F156" s="172"/>
      <c r="G156" s="50"/>
      <c r="H156" s="46">
        <f>G157+G156</f>
        <v>399250253.77633095</v>
      </c>
      <c r="I156" s="46">
        <f>H157+H156</f>
        <v>858833638.17390966</v>
      </c>
      <c r="J156" s="46">
        <f>I157+I156</f>
        <v>1348069597.3712864</v>
      </c>
      <c r="K156" s="46">
        <f>J157+J156</f>
        <v>1865363312.0727019</v>
      </c>
      <c r="L156" s="27"/>
    </row>
    <row r="157" spans="3:12" x14ac:dyDescent="0.25">
      <c r="C157" s="170" t="s">
        <v>170</v>
      </c>
      <c r="D157" s="180"/>
      <c r="E157" s="171"/>
      <c r="F157" s="172"/>
      <c r="G157" s="50">
        <f>F62</f>
        <v>399250253.77633095</v>
      </c>
      <c r="H157" s="46">
        <f>G62</f>
        <v>459583384.39757878</v>
      </c>
      <c r="I157" s="46">
        <f>H62</f>
        <v>489235959.19737667</v>
      </c>
      <c r="J157" s="46">
        <f>I62</f>
        <v>517293714.7014156</v>
      </c>
      <c r="K157" s="46">
        <f>J62</f>
        <v>540061616.89994192</v>
      </c>
      <c r="L157" s="27"/>
    </row>
    <row r="158" spans="3:12" x14ac:dyDescent="0.25">
      <c r="C158" s="185" t="s">
        <v>171</v>
      </c>
      <c r="D158" s="186"/>
      <c r="E158" s="143"/>
      <c r="F158" s="172"/>
      <c r="G158" s="50">
        <f>F61</f>
        <v>44361139.308481216</v>
      </c>
      <c r="H158" s="46">
        <f>G158+G61</f>
        <v>95425959.79710108</v>
      </c>
      <c r="I158" s="46">
        <f>H158+H61</f>
        <v>149785510.81903183</v>
      </c>
      <c r="J158" s="46">
        <f>I158+I61</f>
        <v>207262590.23030025</v>
      </c>
      <c r="K158" s="46">
        <f>J158+J61</f>
        <v>267269436.55251601</v>
      </c>
      <c r="L158" s="27"/>
    </row>
    <row r="159" spans="3:12" x14ac:dyDescent="0.25">
      <c r="C159" s="114" t="s">
        <v>173</v>
      </c>
      <c r="D159" s="135"/>
      <c r="E159" s="135"/>
      <c r="F159" s="187">
        <f t="shared" ref="F159:K159" si="16">SUM(F155:F158)</f>
        <v>639200000</v>
      </c>
      <c r="G159" s="187">
        <f t="shared" si="16"/>
        <v>1082811393.0848122</v>
      </c>
      <c r="H159" s="188">
        <f t="shared" si="16"/>
        <v>1593459597.9710107</v>
      </c>
      <c r="I159" s="188">
        <f t="shared" si="16"/>
        <v>2137055108.1903181</v>
      </c>
      <c r="J159" s="188">
        <f t="shared" si="16"/>
        <v>2711825902.3030024</v>
      </c>
      <c r="K159" s="188">
        <f t="shared" si="16"/>
        <v>3311894365.5251598</v>
      </c>
      <c r="L159" s="27"/>
    </row>
    <row r="160" spans="3:12" x14ac:dyDescent="0.25">
      <c r="C160" s="114" t="s">
        <v>174</v>
      </c>
      <c r="D160" s="135"/>
      <c r="E160" s="135"/>
      <c r="F160" s="174">
        <f t="shared" ref="F160:K160" si="17">F153+F159</f>
        <v>729047145.713045</v>
      </c>
      <c r="G160" s="116">
        <f t="shared" si="17"/>
        <v>1372386115.3907113</v>
      </c>
      <c r="H160" s="109">
        <f t="shared" si="17"/>
        <v>1887726201.3869164</v>
      </c>
      <c r="I160" s="109">
        <f t="shared" si="17"/>
        <v>2404796180.3878875</v>
      </c>
      <c r="J160" s="109">
        <f t="shared" si="17"/>
        <v>2994921965.0749216</v>
      </c>
      <c r="K160" s="109">
        <f t="shared" si="17"/>
        <v>3607450474.276372</v>
      </c>
      <c r="L160" s="27"/>
    </row>
    <row r="161" spans="3:12" x14ac:dyDescent="0.25">
      <c r="F161" s="35"/>
    </row>
    <row r="162" spans="3:12" x14ac:dyDescent="0.25">
      <c r="F162" s="35"/>
      <c r="G162" s="27"/>
      <c r="H162" s="27"/>
      <c r="I162" s="27"/>
      <c r="J162" s="27"/>
      <c r="K162" s="27"/>
    </row>
    <row r="163" spans="3:12" x14ac:dyDescent="0.25">
      <c r="C163" s="114" t="s">
        <v>245</v>
      </c>
      <c r="D163" s="135"/>
      <c r="E163" s="135"/>
      <c r="F163" s="174">
        <f t="shared" ref="F163:K163" si="18">F147-F160</f>
        <v>0</v>
      </c>
      <c r="G163" s="109">
        <f t="shared" si="18"/>
        <v>0</v>
      </c>
      <c r="H163" s="109">
        <f t="shared" si="18"/>
        <v>0</v>
      </c>
      <c r="I163" s="109">
        <f t="shared" si="18"/>
        <v>0</v>
      </c>
      <c r="J163" s="109">
        <f t="shared" si="18"/>
        <v>0</v>
      </c>
      <c r="K163" s="109">
        <f t="shared" si="18"/>
        <v>0</v>
      </c>
    </row>
    <row r="164" spans="3:12" ht="19.5" customHeight="1" x14ac:dyDescent="0.3">
      <c r="F164" s="27"/>
      <c r="G164" s="189" t="s">
        <v>306</v>
      </c>
      <c r="H164" s="189"/>
      <c r="I164" s="189"/>
      <c r="L164" s="27"/>
    </row>
    <row r="165" spans="3:12" x14ac:dyDescent="0.25">
      <c r="F165" s="27"/>
      <c r="H165" s="27"/>
      <c r="J165" s="27"/>
      <c r="K165" s="27"/>
    </row>
    <row r="166" spans="3:12" x14ac:dyDescent="0.25">
      <c r="F166" s="27"/>
      <c r="H166" s="27"/>
      <c r="J166" s="27"/>
    </row>
    <row r="167" spans="3:12" x14ac:dyDescent="0.25">
      <c r="C167" s="19" t="s">
        <v>246</v>
      </c>
      <c r="D167" s="18" t="s">
        <v>280</v>
      </c>
      <c r="F167" s="27"/>
      <c r="H167" s="27"/>
      <c r="J167" s="27"/>
    </row>
    <row r="168" spans="3:12" x14ac:dyDescent="0.25">
      <c r="F168" s="27"/>
      <c r="G168" s="27"/>
      <c r="H168" s="27"/>
      <c r="I168" s="27"/>
      <c r="J168" s="27"/>
    </row>
    <row r="170" spans="3:12" x14ac:dyDescent="0.25">
      <c r="C170" s="19" t="s">
        <v>204</v>
      </c>
      <c r="F170" s="190" t="s">
        <v>12</v>
      </c>
      <c r="G170" s="101" t="s">
        <v>12</v>
      </c>
      <c r="H170" s="191" t="s">
        <v>12</v>
      </c>
      <c r="I170" s="101" t="s">
        <v>12</v>
      </c>
      <c r="J170" s="192" t="s">
        <v>12</v>
      </c>
    </row>
    <row r="171" spans="3:12" x14ac:dyDescent="0.25">
      <c r="C171" s="19"/>
      <c r="F171" s="193">
        <f>G132</f>
        <v>1</v>
      </c>
      <c r="G171" s="102">
        <f>H132</f>
        <v>2</v>
      </c>
      <c r="H171" s="194">
        <f>I132</f>
        <v>3</v>
      </c>
      <c r="I171" s="102">
        <f>J132</f>
        <v>4</v>
      </c>
      <c r="J171" s="195">
        <f>K132</f>
        <v>5</v>
      </c>
    </row>
    <row r="172" spans="3:12" x14ac:dyDescent="0.25">
      <c r="C172" s="19"/>
      <c r="F172" s="196">
        <f>G134/G151</f>
        <v>3.9125538814803633</v>
      </c>
      <c r="G172" s="196">
        <f>H134/H151</f>
        <v>5.0904866489394136</v>
      </c>
      <c r="H172" s="196">
        <f>I134/I151</f>
        <v>7.5892287553541244</v>
      </c>
      <c r="I172" s="196">
        <f>J134/J151</f>
        <v>9.3218960806144029</v>
      </c>
      <c r="J172" s="196">
        <f>K134/K151</f>
        <v>11.058606266657716</v>
      </c>
    </row>
    <row r="173" spans="3:12" x14ac:dyDescent="0.25">
      <c r="C173" s="19"/>
      <c r="F173" s="197"/>
      <c r="G173" s="197"/>
      <c r="H173" s="197"/>
      <c r="I173" s="197"/>
      <c r="J173" s="197"/>
    </row>
    <row r="174" spans="3:12" x14ac:dyDescent="0.25">
      <c r="C174" s="19"/>
      <c r="F174" s="198"/>
      <c r="G174" s="198"/>
      <c r="H174" s="198"/>
      <c r="I174" s="198"/>
      <c r="J174" s="198"/>
    </row>
    <row r="175" spans="3:12" x14ac:dyDescent="0.25">
      <c r="C175" s="19"/>
      <c r="F175" s="198"/>
      <c r="G175" s="198"/>
      <c r="H175" s="198"/>
      <c r="I175" s="198"/>
      <c r="J175" s="198"/>
    </row>
    <row r="176" spans="3:12" x14ac:dyDescent="0.25">
      <c r="C176" s="19" t="s">
        <v>108</v>
      </c>
      <c r="F176" s="199" t="str">
        <f t="shared" ref="F176:J177" si="19">F170</f>
        <v>Año</v>
      </c>
      <c r="G176" s="200" t="str">
        <f t="shared" si="19"/>
        <v>Año</v>
      </c>
      <c r="H176" s="201" t="str">
        <f t="shared" si="19"/>
        <v>Año</v>
      </c>
      <c r="I176" s="200" t="str">
        <f t="shared" si="19"/>
        <v>Año</v>
      </c>
      <c r="J176" s="202" t="str">
        <f t="shared" si="19"/>
        <v>Año</v>
      </c>
    </row>
    <row r="177" spans="3:10" x14ac:dyDescent="0.25">
      <c r="C177" s="19"/>
      <c r="F177" s="203">
        <f t="shared" si="19"/>
        <v>1</v>
      </c>
      <c r="G177" s="204">
        <f t="shared" si="19"/>
        <v>2</v>
      </c>
      <c r="H177" s="205">
        <f t="shared" si="19"/>
        <v>3</v>
      </c>
      <c r="I177" s="204">
        <f t="shared" si="19"/>
        <v>4</v>
      </c>
      <c r="J177" s="206">
        <f t="shared" si="19"/>
        <v>5</v>
      </c>
    </row>
    <row r="178" spans="3:10" x14ac:dyDescent="0.25">
      <c r="C178" s="19"/>
      <c r="F178" s="207">
        <f>G134-G151</f>
        <v>718880666.89451921</v>
      </c>
      <c r="G178" s="207">
        <f>H134-H151</f>
        <v>1203693612.5015111</v>
      </c>
      <c r="H178" s="207">
        <f>I134-I151</f>
        <v>1764207171.9135683</v>
      </c>
      <c r="I178" s="207">
        <f>J134-J151</f>
        <v>2355896015.2190022</v>
      </c>
      <c r="J178" s="207">
        <f>K134-K151</f>
        <v>2972882527.6339102</v>
      </c>
    </row>
    <row r="179" spans="3:10" x14ac:dyDescent="0.25">
      <c r="C179" s="19"/>
      <c r="F179" s="208"/>
      <c r="G179" s="208"/>
      <c r="H179" s="208"/>
      <c r="I179" s="208"/>
      <c r="J179" s="208"/>
    </row>
    <row r="180" spans="3:10" x14ac:dyDescent="0.25">
      <c r="C180" s="19"/>
      <c r="F180" s="27"/>
      <c r="G180" s="27"/>
      <c r="H180" s="27"/>
      <c r="I180" s="27"/>
      <c r="J180" s="27"/>
    </row>
    <row r="181" spans="3:10" x14ac:dyDescent="0.25">
      <c r="C181" s="19"/>
      <c r="F181" s="27"/>
      <c r="G181" s="27"/>
      <c r="H181" s="27"/>
      <c r="I181" s="27"/>
      <c r="J181" s="27"/>
    </row>
    <row r="182" spans="3:10" x14ac:dyDescent="0.25">
      <c r="C182" s="19" t="s">
        <v>205</v>
      </c>
      <c r="F182" s="209" t="str">
        <f>F176</f>
        <v>Año</v>
      </c>
      <c r="G182" s="210" t="str">
        <f>G176</f>
        <v>Año</v>
      </c>
      <c r="H182" s="211" t="str">
        <f>H176</f>
        <v>Año</v>
      </c>
      <c r="I182" s="210" t="str">
        <f>I176</f>
        <v>Año</v>
      </c>
      <c r="J182" s="212" t="str">
        <f>J176</f>
        <v>Año</v>
      </c>
    </row>
    <row r="183" spans="3:10" x14ac:dyDescent="0.25">
      <c r="C183" s="19"/>
      <c r="F183" s="193">
        <f>F171</f>
        <v>1</v>
      </c>
      <c r="G183" s="102">
        <f>G171</f>
        <v>2</v>
      </c>
      <c r="H183" s="194">
        <f>H171</f>
        <v>3</v>
      </c>
      <c r="I183" s="102">
        <f>I171</f>
        <v>4</v>
      </c>
      <c r="J183" s="195">
        <f>J171</f>
        <v>5</v>
      </c>
    </row>
    <row r="184" spans="3:10" x14ac:dyDescent="0.25">
      <c r="C184" s="19"/>
      <c r="F184" s="213">
        <f>G153/G147</f>
        <v>0.21100091224943554</v>
      </c>
      <c r="G184" s="213">
        <f>H153/H147</f>
        <v>0.15588415481000759</v>
      </c>
      <c r="H184" s="213">
        <f>I153/I147</f>
        <v>0.11133628470516922</v>
      </c>
      <c r="I184" s="213">
        <f>J153/J147</f>
        <v>9.4525355275771633E-2</v>
      </c>
      <c r="J184" s="213">
        <f>K153/K147</f>
        <v>8.1929360044921573E-2</v>
      </c>
    </row>
    <row r="185" spans="3:10" x14ac:dyDescent="0.25">
      <c r="C185" s="19"/>
      <c r="F185" s="214"/>
      <c r="G185" s="214"/>
      <c r="H185" s="214"/>
      <c r="I185" s="214"/>
      <c r="J185" s="214"/>
    </row>
    <row r="186" spans="3:10" x14ac:dyDescent="0.25">
      <c r="C186" s="19"/>
      <c r="F186" s="214"/>
      <c r="G186" s="214"/>
      <c r="H186" s="214"/>
      <c r="I186" s="214"/>
      <c r="J186" s="214"/>
    </row>
    <row r="187" spans="3:10" x14ac:dyDescent="0.25">
      <c r="C187" s="19"/>
    </row>
    <row r="188" spans="3:10" x14ac:dyDescent="0.25">
      <c r="C188" s="19" t="s">
        <v>206</v>
      </c>
      <c r="F188" s="209" t="str">
        <f t="shared" ref="F188:J189" si="20">F182</f>
        <v>Año</v>
      </c>
      <c r="G188" s="210" t="str">
        <f t="shared" si="20"/>
        <v>Año</v>
      </c>
      <c r="H188" s="211" t="str">
        <f t="shared" si="20"/>
        <v>Año</v>
      </c>
      <c r="I188" s="210" t="str">
        <f t="shared" si="20"/>
        <v>Año</v>
      </c>
      <c r="J188" s="212" t="str">
        <f t="shared" si="20"/>
        <v>Año</v>
      </c>
    </row>
    <row r="189" spans="3:10" x14ac:dyDescent="0.25">
      <c r="C189" s="19"/>
      <c r="F189" s="203">
        <f t="shared" si="20"/>
        <v>1</v>
      </c>
      <c r="G189" s="204">
        <f t="shared" si="20"/>
        <v>2</v>
      </c>
      <c r="H189" s="205">
        <f t="shared" si="20"/>
        <v>3</v>
      </c>
      <c r="I189" s="204">
        <f t="shared" si="20"/>
        <v>4</v>
      </c>
      <c r="J189" s="206">
        <f t="shared" si="20"/>
        <v>5</v>
      </c>
    </row>
    <row r="190" spans="3:10" x14ac:dyDescent="0.25">
      <c r="C190" s="19"/>
      <c r="F190" s="215">
        <f>F31/G147</f>
        <v>1.00554791725441</v>
      </c>
      <c r="G190" s="215">
        <f>G31/H147</f>
        <v>0.80091749764544229</v>
      </c>
      <c r="H190" s="215">
        <f>H31/I147</f>
        <v>0.66014267889897082</v>
      </c>
      <c r="I190" s="215">
        <f>I31/J147</f>
        <v>0.55657010159259257</v>
      </c>
      <c r="J190" s="215">
        <f>J31/K147</f>
        <v>0.48517040939637596</v>
      </c>
    </row>
    <row r="191" spans="3:10" x14ac:dyDescent="0.25">
      <c r="C191" s="19"/>
      <c r="F191" s="216"/>
      <c r="G191" s="216"/>
      <c r="H191" s="216"/>
      <c r="I191" s="216"/>
      <c r="J191" s="216"/>
    </row>
    <row r="192" spans="3:10" x14ac:dyDescent="0.25">
      <c r="C192" s="19"/>
      <c r="F192" s="217"/>
      <c r="G192" s="217"/>
      <c r="H192" s="217"/>
      <c r="I192" s="217"/>
      <c r="J192" s="217"/>
    </row>
    <row r="193" spans="3:10" x14ac:dyDescent="0.25">
      <c r="C193" s="19"/>
    </row>
    <row r="194" spans="3:10" x14ac:dyDescent="0.25">
      <c r="C194" s="19" t="s">
        <v>207</v>
      </c>
      <c r="F194" s="209" t="str">
        <f t="shared" ref="F194:J195" si="21">F188</f>
        <v>Año</v>
      </c>
      <c r="G194" s="210" t="str">
        <f t="shared" si="21"/>
        <v>Año</v>
      </c>
      <c r="H194" s="211" t="str">
        <f t="shared" si="21"/>
        <v>Año</v>
      </c>
      <c r="I194" s="210" t="str">
        <f t="shared" si="21"/>
        <v>Año</v>
      </c>
      <c r="J194" s="212" t="str">
        <f t="shared" si="21"/>
        <v>Año</v>
      </c>
    </row>
    <row r="195" spans="3:10" x14ac:dyDescent="0.25">
      <c r="C195" s="19"/>
      <c r="F195" s="203">
        <f t="shared" si="21"/>
        <v>1</v>
      </c>
      <c r="G195" s="204">
        <f t="shared" si="21"/>
        <v>2</v>
      </c>
      <c r="H195" s="205">
        <f t="shared" si="21"/>
        <v>3</v>
      </c>
      <c r="I195" s="204">
        <f t="shared" si="21"/>
        <v>4</v>
      </c>
      <c r="J195" s="206">
        <f t="shared" si="21"/>
        <v>5</v>
      </c>
    </row>
    <row r="196" spans="3:10" x14ac:dyDescent="0.25">
      <c r="C196" s="19"/>
      <c r="F196" s="213">
        <f>F40/F31</f>
        <v>0.73343039398431153</v>
      </c>
      <c r="G196" s="213">
        <f>G40/G31</f>
        <v>0.74133734994555789</v>
      </c>
      <c r="H196" s="213">
        <f>H40/H31</f>
        <v>0.73988588320130699</v>
      </c>
      <c r="I196" s="213">
        <f>I40/I31</f>
        <v>0.73842475153167186</v>
      </c>
      <c r="J196" s="213">
        <f>J40/J31</f>
        <v>0.73695389058052241</v>
      </c>
    </row>
    <row r="197" spans="3:10" x14ac:dyDescent="0.25">
      <c r="C197" s="19"/>
      <c r="F197" s="218"/>
      <c r="G197" s="218"/>
      <c r="H197" s="218"/>
      <c r="I197" s="218"/>
      <c r="J197" s="218"/>
    </row>
    <row r="198" spans="3:10" x14ac:dyDescent="0.25">
      <c r="C198" s="19"/>
      <c r="F198" s="214"/>
      <c r="G198" s="214"/>
      <c r="H198" s="214"/>
      <c r="I198" s="214"/>
      <c r="J198" s="214"/>
    </row>
    <row r="199" spans="3:10" x14ac:dyDescent="0.25">
      <c r="C199" s="19"/>
    </row>
    <row r="200" spans="3:10" x14ac:dyDescent="0.25">
      <c r="C200" s="19" t="s">
        <v>247</v>
      </c>
      <c r="F200" s="210" t="str">
        <f t="shared" ref="F200:J201" si="22">F194</f>
        <v>Año</v>
      </c>
      <c r="G200" s="211" t="str">
        <f t="shared" si="22"/>
        <v>Año</v>
      </c>
      <c r="H200" s="210" t="str">
        <f t="shared" si="22"/>
        <v>Año</v>
      </c>
      <c r="I200" s="210" t="str">
        <f t="shared" si="22"/>
        <v>Año</v>
      </c>
      <c r="J200" s="212" t="str">
        <f t="shared" si="22"/>
        <v>Año</v>
      </c>
    </row>
    <row r="201" spans="3:10" x14ac:dyDescent="0.25">
      <c r="F201" s="204">
        <f t="shared" si="22"/>
        <v>1</v>
      </c>
      <c r="G201" s="205">
        <f t="shared" si="22"/>
        <v>2</v>
      </c>
      <c r="H201" s="204">
        <f t="shared" si="22"/>
        <v>3</v>
      </c>
      <c r="I201" s="204">
        <f t="shared" si="22"/>
        <v>4</v>
      </c>
      <c r="J201" s="206">
        <f t="shared" si="22"/>
        <v>5</v>
      </c>
    </row>
    <row r="202" spans="3:10" x14ac:dyDescent="0.25">
      <c r="F202" s="213">
        <f>F59/F31</f>
        <v>0.32145753122087839</v>
      </c>
      <c r="G202" s="219">
        <f>G59/G31</f>
        <v>0.33774974043408035</v>
      </c>
      <c r="H202" s="213">
        <f>H59/H31</f>
        <v>0.34242051520831979</v>
      </c>
      <c r="I202" s="213">
        <f>I59/I31</f>
        <v>0.34481750763779045</v>
      </c>
      <c r="J202" s="213">
        <f>J59/J31</f>
        <v>0.34285155225551728</v>
      </c>
    </row>
    <row r="203" spans="3:10" x14ac:dyDescent="0.25">
      <c r="F203" s="61"/>
      <c r="G203" s="61"/>
      <c r="H203" s="61"/>
      <c r="I203" s="61"/>
      <c r="J203" s="61"/>
    </row>
  </sheetData>
  <mergeCells count="19">
    <mergeCell ref="C152:E152"/>
    <mergeCell ref="C31:E31"/>
    <mergeCell ref="C68:E69"/>
    <mergeCell ref="C70:E70"/>
    <mergeCell ref="C71:E71"/>
    <mergeCell ref="C72:E72"/>
    <mergeCell ref="C92:E92"/>
    <mergeCell ref="C98:E98"/>
    <mergeCell ref="C135:E135"/>
    <mergeCell ref="C62:E62"/>
    <mergeCell ref="C30:E30"/>
    <mergeCell ref="D19:E19"/>
    <mergeCell ref="D8:E9"/>
    <mergeCell ref="D10:E10"/>
    <mergeCell ref="D18:E18"/>
    <mergeCell ref="C11:F11"/>
    <mergeCell ref="F21:H21"/>
    <mergeCell ref="D17:E17"/>
    <mergeCell ref="D21:E21"/>
  </mergeCells>
  <pageMargins left="0.7" right="0.7" top="0.75" bottom="0.75" header="0.3" footer="0.3"/>
  <pageSetup paperSize="5"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2:Q118"/>
  <sheetViews>
    <sheetView showGridLines="0" topLeftCell="A50" zoomScaleNormal="100" workbookViewId="0">
      <selection activeCell="D46" sqref="D46"/>
    </sheetView>
  </sheetViews>
  <sheetFormatPr baseColWidth="10" defaultColWidth="11.44140625" defaultRowHeight="13.2" x14ac:dyDescent="0.25"/>
  <cols>
    <col min="1" max="1" width="7.5546875" style="18" customWidth="1"/>
    <col min="2" max="2" width="3.44140625" style="18" customWidth="1"/>
    <col min="3" max="3" width="32" style="18" customWidth="1"/>
    <col min="4" max="4" width="16.109375" style="18" customWidth="1"/>
    <col min="5" max="5" width="15.5546875" style="18" customWidth="1"/>
    <col min="6" max="6" width="20.109375" style="18" customWidth="1"/>
    <col min="7" max="7" width="17.5546875" style="18" customWidth="1"/>
    <col min="8" max="8" width="17.88671875" style="18" customWidth="1"/>
    <col min="9" max="9" width="18" style="18" customWidth="1"/>
    <col min="10" max="10" width="17.6640625" style="18" customWidth="1"/>
    <col min="11" max="11" width="16.33203125" style="18" customWidth="1"/>
    <col min="12" max="12" width="12.6640625" style="18" customWidth="1"/>
    <col min="13" max="13" width="15.33203125" style="18" customWidth="1"/>
    <col min="14" max="16" width="12.5546875" style="18" customWidth="1"/>
    <col min="17" max="16384" width="11.44140625" style="18"/>
  </cols>
  <sheetData>
    <row r="2" spans="1:17" x14ac:dyDescent="0.25">
      <c r="C2" s="18" t="s">
        <v>270</v>
      </c>
      <c r="G2" s="371"/>
      <c r="H2" s="371"/>
    </row>
    <row r="3" spans="1:17" x14ac:dyDescent="0.25">
      <c r="G3" s="371"/>
      <c r="H3" s="371"/>
    </row>
    <row r="4" spans="1:17" x14ac:dyDescent="0.25">
      <c r="A4" s="19" t="s">
        <v>24</v>
      </c>
      <c r="B4" s="68">
        <v>35</v>
      </c>
      <c r="C4" s="19" t="s">
        <v>175</v>
      </c>
      <c r="G4" s="371"/>
      <c r="H4" s="371"/>
    </row>
    <row r="5" spans="1:17" x14ac:dyDescent="0.25">
      <c r="G5" s="220" t="s">
        <v>12</v>
      </c>
      <c r="H5" s="220" t="s">
        <v>12</v>
      </c>
      <c r="I5" s="220" t="s">
        <v>12</v>
      </c>
      <c r="J5" s="220" t="s">
        <v>12</v>
      </c>
      <c r="K5" s="220" t="s">
        <v>12</v>
      </c>
      <c r="L5" s="68"/>
      <c r="M5" s="68"/>
      <c r="N5" s="68"/>
      <c r="O5" s="68"/>
      <c r="P5" s="68"/>
    </row>
    <row r="6" spans="1:17" x14ac:dyDescent="0.25">
      <c r="G6" s="221">
        <f>PROYECCIONES!F29</f>
        <v>2024</v>
      </c>
      <c r="H6" s="221">
        <f>PROYECCIONES!G29</f>
        <v>2025</v>
      </c>
      <c r="I6" s="221">
        <f>PROYECCIONES!H29</f>
        <v>2026</v>
      </c>
      <c r="J6" s="221">
        <f>PROYECCIONES!I29</f>
        <v>2027</v>
      </c>
      <c r="K6" s="221">
        <f>PROYECCIONES!J29</f>
        <v>2028</v>
      </c>
      <c r="L6" s="66"/>
      <c r="M6" s="66"/>
      <c r="N6" s="66"/>
      <c r="O6" s="66"/>
      <c r="P6" s="66"/>
    </row>
    <row r="7" spans="1:17" x14ac:dyDescent="0.25">
      <c r="C7" s="479" t="s">
        <v>131</v>
      </c>
      <c r="D7" s="479"/>
      <c r="E7" s="479"/>
      <c r="F7" s="288"/>
      <c r="G7" s="222">
        <f>PROYECCIONES!G70</f>
        <v>1380000000</v>
      </c>
      <c r="H7" s="222">
        <f>PROYECCIONES!H70</f>
        <v>1511912945.4545455</v>
      </c>
      <c r="I7" s="222">
        <f>PROYECCIONES!I70</f>
        <v>1587508592.7272727</v>
      </c>
      <c r="J7" s="222">
        <f>PROYECCIONES!J70</f>
        <v>1666884022.3636363</v>
      </c>
      <c r="K7" s="222">
        <f>PROYECCIONES!K70</f>
        <v>1750228223.4818182</v>
      </c>
      <c r="L7" s="27"/>
      <c r="M7" s="27"/>
      <c r="N7" s="27"/>
      <c r="O7" s="27"/>
      <c r="P7" s="27"/>
      <c r="Q7" s="27"/>
    </row>
    <row r="8" spans="1:17" x14ac:dyDescent="0.25">
      <c r="C8" s="479" t="s">
        <v>132</v>
      </c>
      <c r="D8" s="479"/>
      <c r="E8" s="479"/>
      <c r="F8" s="288"/>
      <c r="G8" s="222"/>
      <c r="H8" s="222"/>
      <c r="I8" s="222"/>
      <c r="J8" s="222"/>
      <c r="K8" s="222"/>
      <c r="L8" s="27"/>
      <c r="M8" s="27"/>
      <c r="N8" s="27"/>
      <c r="O8" s="27"/>
      <c r="P8" s="27"/>
    </row>
    <row r="9" spans="1:17" x14ac:dyDescent="0.25">
      <c r="C9" s="480" t="s">
        <v>133</v>
      </c>
      <c r="D9" s="480"/>
      <c r="E9" s="480"/>
      <c r="F9" s="289"/>
      <c r="G9" s="223">
        <f>G7+G8</f>
        <v>1380000000</v>
      </c>
      <c r="H9" s="223">
        <f>H7+H8</f>
        <v>1511912945.4545455</v>
      </c>
      <c r="I9" s="223">
        <f>I7+I8</f>
        <v>1587508592.7272727</v>
      </c>
      <c r="J9" s="223">
        <f>J7+J8</f>
        <v>1666884022.3636363</v>
      </c>
      <c r="K9" s="223">
        <f>K7+K8</f>
        <v>1750228223.4818182</v>
      </c>
      <c r="L9" s="69"/>
      <c r="M9" s="69"/>
      <c r="N9" s="69"/>
      <c r="O9" s="69"/>
      <c r="P9" s="69"/>
    </row>
    <row r="10" spans="1:17" hidden="1" x14ac:dyDescent="0.25">
      <c r="C10" s="61"/>
      <c r="D10" s="61"/>
      <c r="E10" s="61"/>
      <c r="F10" s="61"/>
      <c r="G10" s="61"/>
      <c r="H10" s="61"/>
      <c r="I10" s="61"/>
      <c r="J10" s="61"/>
      <c r="K10" s="61"/>
    </row>
    <row r="11" spans="1:17" x14ac:dyDescent="0.25">
      <c r="C11" s="106" t="s">
        <v>134</v>
      </c>
      <c r="D11" s="61"/>
      <c r="E11" s="61"/>
      <c r="F11" s="61"/>
      <c r="G11" s="61"/>
      <c r="H11" s="61"/>
      <c r="I11" s="61"/>
      <c r="J11" s="61"/>
      <c r="K11" s="61"/>
    </row>
    <row r="12" spans="1:17" x14ac:dyDescent="0.25">
      <c r="C12" s="148" t="s">
        <v>135</v>
      </c>
      <c r="D12" s="126" t="s">
        <v>24</v>
      </c>
      <c r="E12" s="127">
        <v>14</v>
      </c>
      <c r="F12" s="127"/>
      <c r="G12" s="222">
        <f>PROYECCIONES!G75</f>
        <v>50463399.999999993</v>
      </c>
      <c r="H12" s="222">
        <f>PROYECCIONES!H75</f>
        <v>55287150.53018181</v>
      </c>
      <c r="I12" s="222">
        <f>PROYECCIONES!I75</f>
        <v>58051508.056690902</v>
      </c>
      <c r="J12" s="222">
        <f>PROYECCIONES!J75</f>
        <v>60954083.459525444</v>
      </c>
      <c r="K12" s="222">
        <f>PROYECCIONES!K75</f>
        <v>64001787.632501714</v>
      </c>
      <c r="L12" s="27"/>
      <c r="M12" s="27"/>
      <c r="N12" s="27"/>
      <c r="O12" s="27"/>
      <c r="P12" s="27"/>
    </row>
    <row r="13" spans="1:17" x14ac:dyDescent="0.25">
      <c r="C13" s="148" t="s">
        <v>138</v>
      </c>
      <c r="D13" s="126" t="s">
        <v>24</v>
      </c>
      <c r="E13" s="127">
        <v>11</v>
      </c>
      <c r="F13" s="127"/>
      <c r="G13" s="222">
        <f>PROYECCIONES!G76</f>
        <v>293728581.47759998</v>
      </c>
      <c r="H13" s="222">
        <f>PROYECCIONES!H76</f>
        <v>310468662.88364422</v>
      </c>
      <c r="I13" s="222">
        <f>PROYECCIONES!I76</f>
        <v>328162789.42915463</v>
      </c>
      <c r="J13" s="222">
        <f>PROYECCIONES!J76</f>
        <v>346865333.73670459</v>
      </c>
      <c r="K13" s="222">
        <f>PROYECCIONES!K76</f>
        <v>366633767.215249</v>
      </c>
      <c r="L13" s="27"/>
      <c r="M13" s="27"/>
      <c r="N13" s="27"/>
      <c r="O13" s="27"/>
      <c r="P13" s="27"/>
    </row>
    <row r="14" spans="1:17" x14ac:dyDescent="0.25">
      <c r="C14" s="125" t="s">
        <v>136</v>
      </c>
      <c r="D14" s="128" t="s">
        <v>24</v>
      </c>
      <c r="E14" s="127">
        <v>15</v>
      </c>
      <c r="F14" s="127"/>
      <c r="G14" s="222">
        <f>PROYECCIONES!G77</f>
        <v>18067674.824049998</v>
      </c>
      <c r="H14" s="222">
        <f>PROYECCIONES!H77</f>
        <v>19097381.725063983</v>
      </c>
      <c r="I14" s="222">
        <f>PROYECCIONES!I77</f>
        <v>20185773.338544924</v>
      </c>
      <c r="J14" s="222">
        <f>PROYECCIONES!J77</f>
        <v>21336194.204064164</v>
      </c>
      <c r="K14" s="222">
        <f>PROYECCIONES!K77</f>
        <v>22552179.472077455</v>
      </c>
      <c r="L14" s="27"/>
      <c r="M14" s="27"/>
      <c r="N14" s="27"/>
      <c r="O14" s="27"/>
      <c r="P14" s="27"/>
    </row>
    <row r="15" spans="1:17" x14ac:dyDescent="0.25">
      <c r="C15" s="153" t="s">
        <v>49</v>
      </c>
      <c r="D15" s="128" t="s">
        <v>24</v>
      </c>
      <c r="E15" s="127">
        <v>13</v>
      </c>
      <c r="F15" s="127"/>
      <c r="G15" s="222">
        <f>PROYECCIONES!G78</f>
        <v>-11092421.192749999</v>
      </c>
      <c r="H15" s="222">
        <f>PROYECCIONES!H78</f>
        <v>-11092421.192749999</v>
      </c>
      <c r="I15" s="222">
        <f>PROYECCIONES!I78</f>
        <v>-11092421.192749999</v>
      </c>
      <c r="J15" s="222">
        <f>PROYECCIONES!J78</f>
        <v>-11092421.192749999</v>
      </c>
      <c r="K15" s="222">
        <f>PROYECCIONES!K78</f>
        <v>-11092421.192749999</v>
      </c>
      <c r="L15" s="27"/>
      <c r="M15" s="27"/>
      <c r="N15" s="27"/>
      <c r="O15" s="27"/>
      <c r="P15" s="27"/>
    </row>
    <row r="16" spans="1:17" x14ac:dyDescent="0.25">
      <c r="C16" s="153" t="s">
        <v>137</v>
      </c>
      <c r="D16" s="130" t="s">
        <v>24</v>
      </c>
      <c r="E16" s="127">
        <v>15</v>
      </c>
      <c r="F16" s="127"/>
      <c r="G16" s="222">
        <f>PROYECCIONES!G79</f>
        <v>5606400</v>
      </c>
      <c r="H16" s="222">
        <f>PROYECCIONES!H79</f>
        <v>6222213.9840000002</v>
      </c>
      <c r="I16" s="222">
        <f>PROYECCIONES!I79</f>
        <v>6533324.6832000008</v>
      </c>
      <c r="J16" s="222">
        <f>PROYECCIONES!J79</f>
        <v>6859990.9173600003</v>
      </c>
      <c r="K16" s="222">
        <f>PROYECCIONES!K79</f>
        <v>7202990.4632280003</v>
      </c>
      <c r="L16" s="27"/>
      <c r="M16" s="27"/>
      <c r="N16" s="27"/>
      <c r="O16" s="27"/>
      <c r="P16" s="27"/>
    </row>
    <row r="17" spans="3:16" x14ac:dyDescent="0.25">
      <c r="C17" s="224" t="s">
        <v>145</v>
      </c>
      <c r="D17" s="225"/>
      <c r="E17" s="226"/>
      <c r="F17" s="226"/>
      <c r="G17" s="227">
        <f>SUM(G12:G16)</f>
        <v>356773635.10890001</v>
      </c>
      <c r="H17" s="227">
        <f>SUM(H12:H16)</f>
        <v>379982987.93014008</v>
      </c>
      <c r="I17" s="227">
        <f>SUM(I12:I16)</f>
        <v>401840974.3148405</v>
      </c>
      <c r="J17" s="227">
        <f>SUM(J12:J16)</f>
        <v>424923181.12490427</v>
      </c>
      <c r="K17" s="227">
        <f>SUM(K12:K16)</f>
        <v>449298303.59030616</v>
      </c>
      <c r="L17" s="69"/>
      <c r="M17" s="69"/>
      <c r="N17" s="69"/>
      <c r="O17" s="69"/>
      <c r="P17" s="69"/>
    </row>
    <row r="18" spans="3:16" hidden="1" x14ac:dyDescent="0.25">
      <c r="C18" s="61"/>
      <c r="D18" s="61"/>
      <c r="E18" s="61"/>
      <c r="F18" s="61"/>
      <c r="G18" s="61"/>
      <c r="H18" s="61"/>
      <c r="I18" s="61"/>
      <c r="J18" s="61"/>
      <c r="K18" s="228"/>
    </row>
    <row r="19" spans="3:16" x14ac:dyDescent="0.25">
      <c r="C19" s="229" t="s">
        <v>139</v>
      </c>
      <c r="D19" s="230"/>
      <c r="E19" s="231"/>
      <c r="F19" s="232"/>
      <c r="G19" s="223">
        <f>G9-G17</f>
        <v>1023226364.8910999</v>
      </c>
      <c r="H19" s="223">
        <f>H9-H17</f>
        <v>1131929957.5244055</v>
      </c>
      <c r="I19" s="223">
        <f>I9-I17</f>
        <v>1185667618.4124322</v>
      </c>
      <c r="J19" s="223">
        <f>J9-J17</f>
        <v>1241960841.2387319</v>
      </c>
      <c r="K19" s="223">
        <f>K9-K17</f>
        <v>1300929919.8915119</v>
      </c>
      <c r="L19" s="69"/>
      <c r="M19" s="69"/>
      <c r="N19" s="69"/>
      <c r="O19" s="69"/>
      <c r="P19" s="69"/>
    </row>
    <row r="20" spans="3:16" hidden="1" x14ac:dyDescent="0.25">
      <c r="C20" s="61"/>
      <c r="D20" s="61"/>
      <c r="E20" s="61"/>
      <c r="F20" s="61"/>
      <c r="G20" s="61"/>
      <c r="H20" s="61"/>
      <c r="I20" s="61"/>
      <c r="J20" s="61"/>
      <c r="K20" s="61"/>
    </row>
    <row r="21" spans="3:16" x14ac:dyDescent="0.25">
      <c r="C21" s="106" t="s">
        <v>141</v>
      </c>
      <c r="D21" s="61"/>
      <c r="E21" s="61"/>
      <c r="F21" s="61"/>
      <c r="G21" s="61"/>
      <c r="H21" s="61"/>
      <c r="I21" s="61"/>
      <c r="J21" s="61"/>
      <c r="K21" s="61"/>
    </row>
    <row r="22" spans="3:16" x14ac:dyDescent="0.25">
      <c r="C22" s="125" t="s">
        <v>140</v>
      </c>
      <c r="D22" s="126" t="s">
        <v>24</v>
      </c>
      <c r="E22" s="126">
        <v>20</v>
      </c>
      <c r="F22" s="120"/>
      <c r="G22" s="222">
        <f>PROYECCIONES!G85</f>
        <v>295378150.72328001</v>
      </c>
      <c r="H22" s="222">
        <f>PROYECCIONES!H85</f>
        <v>312212243.82991767</v>
      </c>
      <c r="I22" s="222">
        <f>PROYECCIONES!I85</f>
        <v>330005739.95952439</v>
      </c>
      <c r="J22" s="222">
        <f>PROYECCIONES!J85</f>
        <v>348813317.08938432</v>
      </c>
      <c r="K22" s="222">
        <f>PROYECCIONES!K85</f>
        <v>368692769.38583684</v>
      </c>
      <c r="L22" s="27"/>
      <c r="M22" s="27"/>
      <c r="N22" s="27"/>
      <c r="O22" s="27"/>
      <c r="P22" s="27"/>
    </row>
    <row r="23" spans="3:16" x14ac:dyDescent="0.25">
      <c r="C23" s="125" t="s">
        <v>142</v>
      </c>
      <c r="D23" s="126" t="s">
        <v>24</v>
      </c>
      <c r="E23" s="126">
        <v>8</v>
      </c>
      <c r="F23" s="120"/>
      <c r="G23" s="222">
        <f>PROYECCIONES!G86</f>
        <v>-3260000</v>
      </c>
      <c r="H23" s="222">
        <f>PROYECCIONES!H86</f>
        <v>-3260000</v>
      </c>
      <c r="I23" s="222">
        <f>PROYECCIONES!I86</f>
        <v>-3260000</v>
      </c>
      <c r="J23" s="222">
        <f>PROYECCIONES!J86</f>
        <v>-3260000</v>
      </c>
      <c r="K23" s="222">
        <f>PROYECCIONES!K86</f>
        <v>-3260000</v>
      </c>
      <c r="L23" s="27"/>
      <c r="M23" s="27"/>
      <c r="N23" s="27"/>
      <c r="O23" s="27"/>
      <c r="P23" s="27"/>
    </row>
    <row r="24" spans="3:16" x14ac:dyDescent="0.25">
      <c r="C24" s="125" t="s">
        <v>49</v>
      </c>
      <c r="D24" s="126" t="s">
        <v>24</v>
      </c>
      <c r="E24" s="126">
        <v>13</v>
      </c>
      <c r="F24" s="120"/>
      <c r="G24" s="222">
        <f>PROYECCIONES!G87</f>
        <v>-2565628</v>
      </c>
      <c r="H24" s="222">
        <f>PROYECCIONES!H87</f>
        <v>-2565628</v>
      </c>
      <c r="I24" s="222">
        <f>PROYECCIONES!I87</f>
        <v>-2565628</v>
      </c>
      <c r="J24" s="222">
        <f>PROYECCIONES!J87</f>
        <v>-2565628</v>
      </c>
      <c r="K24" s="222">
        <f>PROYECCIONES!K87</f>
        <v>-2565628</v>
      </c>
      <c r="L24" s="27"/>
      <c r="M24" s="27"/>
      <c r="N24" s="27"/>
      <c r="O24" s="27"/>
      <c r="P24" s="27"/>
    </row>
    <row r="25" spans="3:16" x14ac:dyDescent="0.25">
      <c r="C25" s="125" t="s">
        <v>143</v>
      </c>
      <c r="D25" s="126" t="s">
        <v>24</v>
      </c>
      <c r="E25" s="126">
        <v>20</v>
      </c>
      <c r="F25" s="120"/>
      <c r="G25" s="222">
        <f>PROYECCIONES!G88</f>
        <v>14836689.599999998</v>
      </c>
      <c r="H25" s="222">
        <f>PROYECCIONES!H88</f>
        <v>15682257.26812</v>
      </c>
      <c r="I25" s="222">
        <f>PROYECCIONES!I88</f>
        <v>16576015.246925607</v>
      </c>
      <c r="J25" s="222">
        <f>PROYECCIONES!J88</f>
        <v>17520709.982539978</v>
      </c>
      <c r="K25" s="222">
        <f>PROYECCIONES!K88</f>
        <v>18519244.445628237</v>
      </c>
      <c r="L25" s="27"/>
      <c r="M25" s="27"/>
      <c r="N25" s="27"/>
      <c r="O25" s="27"/>
      <c r="P25" s="27"/>
    </row>
    <row r="26" spans="3:16" x14ac:dyDescent="0.25">
      <c r="C26" s="125" t="s">
        <v>150</v>
      </c>
      <c r="D26" s="126" t="s">
        <v>24</v>
      </c>
      <c r="E26" s="126">
        <v>32</v>
      </c>
      <c r="F26" s="120"/>
      <c r="G26" s="222">
        <f>PROYECCIONES!G89</f>
        <v>0</v>
      </c>
      <c r="H26" s="222">
        <f>PROYECCIONES!H89</f>
        <v>218495163.75819108</v>
      </c>
      <c r="I26" s="222">
        <f>PROYECCIONES!I89</f>
        <v>251513294.9439486</v>
      </c>
      <c r="J26" s="222">
        <f>PROYECCIONES!J89</f>
        <v>267741072.19756931</v>
      </c>
      <c r="K26" s="222">
        <f>PROYECCIONES!K89</f>
        <v>283096062.77191907</v>
      </c>
      <c r="L26" s="27"/>
      <c r="M26" s="27"/>
      <c r="N26" s="27"/>
      <c r="O26" s="27"/>
      <c r="P26" s="27"/>
    </row>
    <row r="27" spans="3:16" x14ac:dyDescent="0.25">
      <c r="C27" s="229" t="s">
        <v>144</v>
      </c>
      <c r="D27" s="230"/>
      <c r="E27" s="231"/>
      <c r="F27" s="233"/>
      <c r="G27" s="223">
        <f>SUM(G22:G26)</f>
        <v>304389212.32328004</v>
      </c>
      <c r="H27" s="223">
        <f>SUM(H22:H26)</f>
        <v>540564036.85622871</v>
      </c>
      <c r="I27" s="223">
        <f>SUM(I22:I26)</f>
        <v>592269422.15039861</v>
      </c>
      <c r="J27" s="223">
        <f>SUM(J22:J26)</f>
        <v>628249471.26949358</v>
      </c>
      <c r="K27" s="223">
        <f>SUM(K22:K26)</f>
        <v>664482448.60338414</v>
      </c>
      <c r="L27" s="69"/>
      <c r="M27" s="69"/>
      <c r="N27" s="69"/>
      <c r="O27" s="69"/>
      <c r="P27" s="69"/>
    </row>
    <row r="28" spans="3:16" hidden="1" x14ac:dyDescent="0.25">
      <c r="C28" s="234"/>
      <c r="D28" s="234"/>
      <c r="E28" s="234"/>
      <c r="F28" s="234"/>
      <c r="G28" s="234"/>
      <c r="H28" s="234"/>
      <c r="I28" s="234"/>
      <c r="J28" s="234"/>
      <c r="K28" s="235"/>
    </row>
    <row r="29" spans="3:16" x14ac:dyDescent="0.25">
      <c r="C29" s="481" t="s">
        <v>146</v>
      </c>
      <c r="D29" s="482"/>
      <c r="E29" s="483"/>
      <c r="F29" s="231"/>
      <c r="G29" s="223">
        <f>G19-G27</f>
        <v>718837152.56781983</v>
      </c>
      <c r="H29" s="223">
        <f>H19-H27</f>
        <v>591365920.66817677</v>
      </c>
      <c r="I29" s="223">
        <f>I19-I27</f>
        <v>593398196.26203358</v>
      </c>
      <c r="J29" s="223">
        <f>J19-J27</f>
        <v>613711369.96923828</v>
      </c>
      <c r="K29" s="223">
        <f>K19-K27</f>
        <v>636447471.28812778</v>
      </c>
      <c r="L29" s="69"/>
      <c r="M29" s="69"/>
      <c r="N29" s="69"/>
      <c r="O29" s="69"/>
      <c r="P29" s="69"/>
    </row>
    <row r="30" spans="3:16" hidden="1" x14ac:dyDescent="0.25"/>
    <row r="31" spans="3:16" x14ac:dyDescent="0.25">
      <c r="C31" s="106" t="s">
        <v>147</v>
      </c>
      <c r="D31" s="61"/>
      <c r="E31" s="61"/>
      <c r="F31" s="61"/>
      <c r="G31" s="61"/>
      <c r="H31" s="61"/>
      <c r="I31" s="61"/>
      <c r="J31" s="61"/>
      <c r="K31" s="61"/>
    </row>
    <row r="32" spans="3:16" x14ac:dyDescent="0.25">
      <c r="C32" s="125" t="s">
        <v>27</v>
      </c>
      <c r="D32" s="126" t="s">
        <v>24</v>
      </c>
      <c r="E32" s="126">
        <v>7</v>
      </c>
      <c r="F32" s="222">
        <f>PROYECCIONES!F95</f>
        <v>407302083.85500002</v>
      </c>
      <c r="G32" s="46"/>
      <c r="H32" s="46"/>
      <c r="I32" s="46"/>
      <c r="J32" s="46"/>
      <c r="K32" s="46"/>
      <c r="L32" s="27"/>
      <c r="M32" s="27"/>
      <c r="N32" s="27"/>
      <c r="O32" s="27"/>
      <c r="P32" s="27"/>
    </row>
    <row r="33" spans="1:16" x14ac:dyDescent="0.25">
      <c r="C33" s="125" t="s">
        <v>112</v>
      </c>
      <c r="D33" s="126" t="s">
        <v>24</v>
      </c>
      <c r="E33" s="126">
        <v>8</v>
      </c>
      <c r="F33" s="222">
        <f>PROYECCIONES!F96</f>
        <v>16300000</v>
      </c>
      <c r="G33" s="46"/>
      <c r="H33" s="46"/>
      <c r="I33" s="46"/>
      <c r="J33" s="46"/>
      <c r="K33" s="46"/>
      <c r="L33" s="27"/>
      <c r="M33" s="27"/>
      <c r="N33" s="27"/>
      <c r="O33" s="27"/>
      <c r="P33" s="27"/>
    </row>
    <row r="34" spans="1:16" x14ac:dyDescent="0.25">
      <c r="C34" s="125" t="s">
        <v>148</v>
      </c>
      <c r="D34" s="126" t="s">
        <v>24</v>
      </c>
      <c r="E34" s="126">
        <v>22</v>
      </c>
      <c r="F34" s="222">
        <f>PROYECCIONES!F97</f>
        <v>305445061.85804498</v>
      </c>
      <c r="G34" s="46"/>
      <c r="H34" s="46"/>
      <c r="I34" s="46"/>
      <c r="J34" s="46"/>
      <c r="K34" s="46"/>
      <c r="L34" s="27"/>
      <c r="M34" s="27"/>
      <c r="N34" s="27"/>
      <c r="O34" s="27"/>
      <c r="P34" s="27"/>
    </row>
    <row r="35" spans="1:16" x14ac:dyDescent="0.25">
      <c r="C35" s="481" t="s">
        <v>149</v>
      </c>
      <c r="D35" s="482"/>
      <c r="E35" s="483"/>
      <c r="F35" s="236">
        <f t="shared" ref="F35:K35" si="0">SUM(F32:F34)</f>
        <v>729047145.713045</v>
      </c>
      <c r="G35" s="236">
        <f t="shared" si="0"/>
        <v>0</v>
      </c>
      <c r="H35" s="236">
        <f t="shared" si="0"/>
        <v>0</v>
      </c>
      <c r="I35" s="236">
        <f t="shared" si="0"/>
        <v>0</v>
      </c>
      <c r="J35" s="236">
        <f t="shared" si="0"/>
        <v>0</v>
      </c>
      <c r="K35" s="236">
        <f t="shared" si="0"/>
        <v>0</v>
      </c>
      <c r="L35" s="27"/>
      <c r="M35" s="27"/>
      <c r="N35" s="27"/>
      <c r="O35" s="27"/>
      <c r="P35" s="27"/>
    </row>
    <row r="36" spans="1:16" hidden="1" x14ac:dyDescent="0.25">
      <c r="C36" s="234"/>
      <c r="D36" s="237"/>
      <c r="E36" s="238"/>
      <c r="F36" s="239"/>
      <c r="G36" s="234"/>
      <c r="H36" s="234"/>
      <c r="I36" s="234"/>
      <c r="J36" s="234"/>
      <c r="K36" s="235"/>
    </row>
    <row r="37" spans="1:16" x14ac:dyDescent="0.25">
      <c r="C37" s="229" t="s">
        <v>152</v>
      </c>
      <c r="D37" s="240"/>
      <c r="E37" s="241"/>
      <c r="F37" s="223">
        <f>F29-F35</f>
        <v>-729047145.713045</v>
      </c>
      <c r="G37" s="223">
        <f>G29</f>
        <v>718837152.56781983</v>
      </c>
      <c r="H37" s="223">
        <f>H29</f>
        <v>591365920.66817677</v>
      </c>
      <c r="I37" s="223">
        <f>I29</f>
        <v>593398196.26203358</v>
      </c>
      <c r="J37" s="223">
        <f>J29</f>
        <v>613711369.96923828</v>
      </c>
      <c r="K37" s="223">
        <f>K29</f>
        <v>636447471.28812778</v>
      </c>
      <c r="L37" s="69"/>
      <c r="M37" s="69"/>
      <c r="N37" s="69"/>
      <c r="O37" s="69"/>
      <c r="P37" s="69"/>
    </row>
    <row r="41" spans="1:16" x14ac:dyDescent="0.25">
      <c r="A41" s="19" t="s">
        <v>37</v>
      </c>
      <c r="B41" s="19">
        <v>36</v>
      </c>
      <c r="C41" s="19" t="s">
        <v>309</v>
      </c>
      <c r="D41" s="19"/>
      <c r="E41" s="19"/>
      <c r="F41" s="19"/>
    </row>
    <row r="42" spans="1:16" x14ac:dyDescent="0.25">
      <c r="A42" s="19"/>
      <c r="B42" s="19"/>
      <c r="C42" s="19"/>
      <c r="D42" s="19"/>
      <c r="E42" s="19"/>
      <c r="F42" s="19"/>
    </row>
    <row r="43" spans="1:16" ht="3.6" customHeight="1" x14ac:dyDescent="0.25"/>
    <row r="44" spans="1:16" hidden="1" x14ac:dyDescent="0.25">
      <c r="C44" s="44"/>
      <c r="D44" s="328"/>
    </row>
    <row r="45" spans="1:16" x14ac:dyDescent="0.25">
      <c r="C45" s="44"/>
      <c r="D45" s="242"/>
    </row>
    <row r="46" spans="1:16" x14ac:dyDescent="0.25">
      <c r="C46" s="243" t="s">
        <v>330</v>
      </c>
      <c r="D46" s="244">
        <f>WACC!E24</f>
        <v>0.22786422480992835</v>
      </c>
    </row>
    <row r="48" spans="1:16" ht="13.5" customHeight="1" x14ac:dyDescent="0.25">
      <c r="C48" s="490" t="s">
        <v>331</v>
      </c>
      <c r="D48" s="490"/>
      <c r="E48" s="245">
        <f>D46</f>
        <v>0.22786422480992835</v>
      </c>
      <c r="F48" s="287" t="s">
        <v>185</v>
      </c>
    </row>
    <row r="52" spans="1:9" x14ac:dyDescent="0.25">
      <c r="A52" s="19" t="s">
        <v>24</v>
      </c>
      <c r="B52" s="19">
        <v>37</v>
      </c>
      <c r="C52" s="478" t="s">
        <v>188</v>
      </c>
      <c r="D52" s="478"/>
    </row>
    <row r="54" spans="1:9" x14ac:dyDescent="0.25">
      <c r="C54" s="19" t="s">
        <v>178</v>
      </c>
      <c r="D54" s="484" t="s">
        <v>67</v>
      </c>
      <c r="E54" s="484"/>
      <c r="F54" s="484" t="s">
        <v>177</v>
      </c>
      <c r="G54" s="484" t="s">
        <v>180</v>
      </c>
      <c r="H54" s="484" t="s">
        <v>183</v>
      </c>
      <c r="I54" s="484" t="s">
        <v>186</v>
      </c>
    </row>
    <row r="55" spans="1:9" x14ac:dyDescent="0.25">
      <c r="D55" s="485"/>
      <c r="E55" s="485"/>
      <c r="F55" s="484"/>
      <c r="G55" s="484"/>
      <c r="H55" s="484"/>
      <c r="I55" s="484"/>
    </row>
    <row r="56" spans="1:9" x14ac:dyDescent="0.25">
      <c r="D56" s="246" t="s">
        <v>12</v>
      </c>
      <c r="E56" s="247">
        <v>0</v>
      </c>
      <c r="F56" s="248">
        <f>F37</f>
        <v>-729047145.713045</v>
      </c>
      <c r="G56" s="249">
        <f>E48</f>
        <v>0.22786422480992835</v>
      </c>
      <c r="H56" s="250">
        <f t="shared" ref="H56:H61" si="1">1/((1+G56)^E56)</f>
        <v>1</v>
      </c>
      <c r="I56" s="222">
        <f>F56*H56</f>
        <v>-729047145.713045</v>
      </c>
    </row>
    <row r="57" spans="1:9" x14ac:dyDescent="0.25">
      <c r="D57" s="251" t="s">
        <v>12</v>
      </c>
      <c r="E57" s="252">
        <v>1</v>
      </c>
      <c r="F57" s="248">
        <f>G37</f>
        <v>718837152.56781983</v>
      </c>
      <c r="G57" s="249">
        <f>G56</f>
        <v>0.22786422480992835</v>
      </c>
      <c r="H57" s="250">
        <f t="shared" si="1"/>
        <v>0.81442229506670305</v>
      </c>
      <c r="I57" s="222">
        <f t="shared" ref="I57:I61" si="2">F57*H57</f>
        <v>585437003.57349765</v>
      </c>
    </row>
    <row r="58" spans="1:9" x14ac:dyDescent="0.25">
      <c r="D58" s="253" t="s">
        <v>12</v>
      </c>
      <c r="E58" s="254">
        <v>2</v>
      </c>
      <c r="F58" s="248">
        <f>H37</f>
        <v>591365920.66817677</v>
      </c>
      <c r="G58" s="249">
        <f>G57</f>
        <v>0.22786422480992835</v>
      </c>
      <c r="H58" s="250">
        <f t="shared" si="1"/>
        <v>0.6632836747017159</v>
      </c>
      <c r="I58" s="222">
        <f t="shared" si="2"/>
        <v>392243360.95415169</v>
      </c>
    </row>
    <row r="59" spans="1:9" x14ac:dyDescent="0.25">
      <c r="D59" s="246" t="s">
        <v>12</v>
      </c>
      <c r="E59" s="247">
        <v>3</v>
      </c>
      <c r="F59" s="248">
        <f>I37</f>
        <v>593398196.26203358</v>
      </c>
      <c r="G59" s="249">
        <f>G58</f>
        <v>0.22786422480992835</v>
      </c>
      <c r="H59" s="250">
        <f t="shared" si="1"/>
        <v>0.54019301263084796</v>
      </c>
      <c r="I59" s="222">
        <f t="shared" si="2"/>
        <v>320549559.32849908</v>
      </c>
    </row>
    <row r="60" spans="1:9" x14ac:dyDescent="0.25">
      <c r="D60" s="253" t="s">
        <v>12</v>
      </c>
      <c r="E60" s="254">
        <v>4</v>
      </c>
      <c r="F60" s="248">
        <f>J37</f>
        <v>613711369.96923828</v>
      </c>
      <c r="G60" s="249">
        <f>G59</f>
        <v>0.22786422480992835</v>
      </c>
      <c r="H60" s="250">
        <f t="shared" si="1"/>
        <v>0.43994523312581169</v>
      </c>
      <c r="I60" s="222">
        <f t="shared" si="2"/>
        <v>269999391.73307782</v>
      </c>
    </row>
    <row r="61" spans="1:9" x14ac:dyDescent="0.25">
      <c r="D61" s="246" t="s">
        <v>12</v>
      </c>
      <c r="E61" s="247">
        <v>5</v>
      </c>
      <c r="F61" s="248">
        <f>K37</f>
        <v>636447471.28812778</v>
      </c>
      <c r="G61" s="249">
        <f>G60</f>
        <v>0.22786422480992835</v>
      </c>
      <c r="H61" s="250">
        <f t="shared" si="1"/>
        <v>0.35830120646597924</v>
      </c>
      <c r="I61" s="222">
        <f t="shared" si="2"/>
        <v>228039896.81475785</v>
      </c>
    </row>
    <row r="62" spans="1:9" x14ac:dyDescent="0.25">
      <c r="D62" s="491" t="s">
        <v>308</v>
      </c>
      <c r="E62" s="491"/>
      <c r="F62" s="490"/>
      <c r="G62" s="490"/>
      <c r="H62" s="490"/>
      <c r="I62" s="223">
        <f>SUM(I56:I61)</f>
        <v>1067222066.6909389</v>
      </c>
    </row>
    <row r="65" spans="1:12" x14ac:dyDescent="0.25">
      <c r="C65" s="19" t="s">
        <v>179</v>
      </c>
    </row>
    <row r="66" spans="1:12" x14ac:dyDescent="0.25">
      <c r="D66" s="455" t="s">
        <v>176</v>
      </c>
      <c r="E66" s="455"/>
      <c r="F66" s="222">
        <f t="shared" ref="F66:F71" si="3">F56</f>
        <v>-729047145.713045</v>
      </c>
    </row>
    <row r="67" spans="1:12" x14ac:dyDescent="0.25">
      <c r="D67" s="455" t="s">
        <v>13</v>
      </c>
      <c r="E67" s="455"/>
      <c r="F67" s="222">
        <f t="shared" si="3"/>
        <v>718837152.56781983</v>
      </c>
      <c r="K67" s="19"/>
      <c r="L67" s="19"/>
    </row>
    <row r="68" spans="1:12" x14ac:dyDescent="0.25">
      <c r="D68" s="455" t="s">
        <v>14</v>
      </c>
      <c r="E68" s="455"/>
      <c r="F68" s="222">
        <f t="shared" si="3"/>
        <v>591365920.66817677</v>
      </c>
      <c r="K68" s="19"/>
      <c r="L68" s="19"/>
    </row>
    <row r="69" spans="1:12" x14ac:dyDescent="0.25">
      <c r="D69" s="455" t="s">
        <v>9</v>
      </c>
      <c r="E69" s="455"/>
      <c r="F69" s="222">
        <f t="shared" si="3"/>
        <v>593398196.26203358</v>
      </c>
    </row>
    <row r="70" spans="1:12" x14ac:dyDescent="0.25">
      <c r="D70" s="455" t="s">
        <v>15</v>
      </c>
      <c r="E70" s="455"/>
      <c r="F70" s="222">
        <f t="shared" si="3"/>
        <v>613711369.96923828</v>
      </c>
    </row>
    <row r="71" spans="1:12" x14ac:dyDescent="0.25">
      <c r="D71" s="455" t="s">
        <v>16</v>
      </c>
      <c r="E71" s="455"/>
      <c r="F71" s="222">
        <f t="shared" si="3"/>
        <v>636447471.28812778</v>
      </c>
    </row>
    <row r="72" spans="1:12" x14ac:dyDescent="0.25">
      <c r="D72" s="486"/>
      <c r="E72" s="487"/>
      <c r="F72" s="44"/>
    </row>
    <row r="73" spans="1:12" x14ac:dyDescent="0.25">
      <c r="D73" s="490" t="s">
        <v>181</v>
      </c>
      <c r="E73" s="490"/>
      <c r="F73" s="245">
        <f>E48</f>
        <v>0.22786422480992835</v>
      </c>
    </row>
    <row r="74" spans="1:12" x14ac:dyDescent="0.25">
      <c r="D74" s="486"/>
      <c r="E74" s="487"/>
      <c r="F74" s="44"/>
    </row>
    <row r="75" spans="1:12" x14ac:dyDescent="0.25">
      <c r="D75" s="490" t="s">
        <v>182</v>
      </c>
      <c r="E75" s="490"/>
      <c r="F75" s="223">
        <f>NPV(F73,F67:F71)+F66</f>
        <v>1067222066.6909393</v>
      </c>
    </row>
    <row r="79" spans="1:12" x14ac:dyDescent="0.25">
      <c r="A79" s="19" t="s">
        <v>24</v>
      </c>
      <c r="B79" s="19">
        <v>38</v>
      </c>
      <c r="C79" s="19" t="s">
        <v>187</v>
      </c>
    </row>
    <row r="80" spans="1:12" x14ac:dyDescent="0.25">
      <c r="A80" s="19"/>
      <c r="B80" s="19"/>
      <c r="C80" s="19"/>
    </row>
    <row r="81" spans="1:12" x14ac:dyDescent="0.25">
      <c r="D81" s="455" t="s">
        <v>176</v>
      </c>
      <c r="E81" s="455"/>
      <c r="F81" s="222">
        <f>F66</f>
        <v>-729047145.713045</v>
      </c>
    </row>
    <row r="82" spans="1:12" x14ac:dyDescent="0.25">
      <c r="D82" s="455" t="s">
        <v>13</v>
      </c>
      <c r="E82" s="455"/>
      <c r="F82" s="222">
        <f t="shared" ref="F82:F86" si="4">F67</f>
        <v>718837152.56781983</v>
      </c>
    </row>
    <row r="83" spans="1:12" x14ac:dyDescent="0.25">
      <c r="D83" s="455" t="s">
        <v>14</v>
      </c>
      <c r="E83" s="455"/>
      <c r="F83" s="222">
        <f t="shared" si="4"/>
        <v>591365920.66817677</v>
      </c>
    </row>
    <row r="84" spans="1:12" x14ac:dyDescent="0.25">
      <c r="D84" s="455" t="s">
        <v>9</v>
      </c>
      <c r="E84" s="455"/>
      <c r="F84" s="222">
        <f t="shared" si="4"/>
        <v>593398196.26203358</v>
      </c>
    </row>
    <row r="85" spans="1:12" x14ac:dyDescent="0.25">
      <c r="D85" s="455" t="s">
        <v>15</v>
      </c>
      <c r="E85" s="455"/>
      <c r="F85" s="222">
        <f t="shared" si="4"/>
        <v>613711369.96923828</v>
      </c>
      <c r="H85" s="19"/>
      <c r="I85" s="19"/>
    </row>
    <row r="86" spans="1:12" x14ac:dyDescent="0.25">
      <c r="D86" s="455" t="s">
        <v>16</v>
      </c>
      <c r="E86" s="455"/>
      <c r="F86" s="222">
        <f t="shared" si="4"/>
        <v>636447471.28812778</v>
      </c>
      <c r="H86" s="19"/>
      <c r="I86" s="19"/>
    </row>
    <row r="87" spans="1:12" hidden="1" x14ac:dyDescent="0.25">
      <c r="D87" s="486"/>
      <c r="E87" s="487"/>
      <c r="F87" s="44"/>
    </row>
    <row r="88" spans="1:12" x14ac:dyDescent="0.25">
      <c r="D88" s="490" t="s">
        <v>184</v>
      </c>
      <c r="E88" s="490"/>
      <c r="F88" s="245">
        <f>IRR(F81:F86)</f>
        <v>0.86060543581592941</v>
      </c>
      <c r="G88" s="19" t="s">
        <v>185</v>
      </c>
    </row>
    <row r="95" spans="1:12" ht="14.4" x14ac:dyDescent="0.3">
      <c r="C95"/>
      <c r="D95"/>
      <c r="E95"/>
      <c r="F95"/>
      <c r="G95"/>
      <c r="H95" s="255" t="s">
        <v>310</v>
      </c>
      <c r="I95" s="256"/>
      <c r="J95" s="256"/>
      <c r="K95"/>
      <c r="L95"/>
    </row>
    <row r="96" spans="1:12" x14ac:dyDescent="0.25">
      <c r="A96" s="19" t="s">
        <v>37</v>
      </c>
      <c r="B96" s="19">
        <v>39</v>
      </c>
      <c r="C96" s="257" t="s">
        <v>318</v>
      </c>
      <c r="D96"/>
      <c r="E96"/>
      <c r="F96"/>
      <c r="G96"/>
      <c r="H96"/>
      <c r="I96"/>
      <c r="J96"/>
      <c r="K96"/>
      <c r="L96"/>
    </row>
    <row r="97" spans="1:12" ht="12.75" customHeight="1" x14ac:dyDescent="0.25">
      <c r="C97"/>
      <c r="D97"/>
      <c r="E97"/>
      <c r="F97"/>
      <c r="G97"/>
      <c r="H97"/>
      <c r="I97"/>
      <c r="J97" s="488" t="s">
        <v>311</v>
      </c>
      <c r="K97" s="488"/>
      <c r="L97" s="488"/>
    </row>
    <row r="98" spans="1:12" ht="14.4" x14ac:dyDescent="0.3">
      <c r="C98" s="258" t="s">
        <v>312</v>
      </c>
      <c r="D98" s="259" t="s">
        <v>313</v>
      </c>
      <c r="E98" s="259" t="s">
        <v>319</v>
      </c>
      <c r="F98" s="259" t="s">
        <v>314</v>
      </c>
      <c r="G98" s="260" t="s">
        <v>315</v>
      </c>
      <c r="H98" s="259" t="s">
        <v>59</v>
      </c>
      <c r="I98"/>
      <c r="J98" s="488"/>
      <c r="K98" s="488"/>
      <c r="L98" s="488"/>
    </row>
    <row r="99" spans="1:12" ht="12.75" customHeight="1" x14ac:dyDescent="0.25">
      <c r="C99" s="261" t="s">
        <v>176</v>
      </c>
      <c r="D99" s="14">
        <f>F81</f>
        <v>-729047145.713045</v>
      </c>
      <c r="E99" s="14"/>
      <c r="F99" s="14">
        <f>F81</f>
        <v>-729047145.713045</v>
      </c>
      <c r="G99" s="329">
        <v>1</v>
      </c>
      <c r="H99" s="330">
        <f>-F100/E101</f>
        <v>1.7265102347610809E-2</v>
      </c>
      <c r="I99"/>
      <c r="J99" s="488"/>
      <c r="K99" s="488"/>
      <c r="L99" s="488"/>
    </row>
    <row r="100" spans="1:12" ht="14.4" x14ac:dyDescent="0.3">
      <c r="C100" s="261" t="s">
        <v>13</v>
      </c>
      <c r="D100" s="14"/>
      <c r="E100" s="262">
        <f>F82</f>
        <v>718837152.56781983</v>
      </c>
      <c r="F100" s="14">
        <f>F99+E100</f>
        <v>-10209993.145225167</v>
      </c>
      <c r="G100" s="15">
        <f>G99</f>
        <v>1</v>
      </c>
      <c r="H100" s="16">
        <f>H99*12</f>
        <v>0.20718122817132972</v>
      </c>
      <c r="I100"/>
      <c r="J100" s="488"/>
      <c r="K100" s="488"/>
      <c r="L100" s="488"/>
    </row>
    <row r="101" spans="1:12" ht="14.4" x14ac:dyDescent="0.25">
      <c r="C101" s="261" t="s">
        <v>14</v>
      </c>
      <c r="D101" s="14"/>
      <c r="E101" s="262">
        <f>F83</f>
        <v>591365920.66817677</v>
      </c>
      <c r="F101" s="14">
        <f>E101+F100</f>
        <v>581155927.5229516</v>
      </c>
      <c r="G101"/>
      <c r="H101"/>
      <c r="I101"/>
      <c r="J101"/>
      <c r="K101"/>
      <c r="L101"/>
    </row>
    <row r="102" spans="1:12" ht="14.4" x14ac:dyDescent="0.25">
      <c r="C102" s="261" t="s">
        <v>316</v>
      </c>
      <c r="D102" s="14"/>
      <c r="E102" s="262">
        <f>F84</f>
        <v>593398196.26203358</v>
      </c>
      <c r="F102" s="14">
        <f>E102+F101</f>
        <v>1174554123.7849851</v>
      </c>
      <c r="G102" s="263"/>
      <c r="H102"/>
      <c r="I102"/>
      <c r="J102" t="s">
        <v>317</v>
      </c>
      <c r="K102"/>
      <c r="L102"/>
    </row>
    <row r="103" spans="1:12" ht="14.4" x14ac:dyDescent="0.25">
      <c r="C103" s="261" t="s">
        <v>15</v>
      </c>
      <c r="D103" s="14"/>
      <c r="E103" s="262">
        <f>F85</f>
        <v>613711369.96923828</v>
      </c>
      <c r="F103" s="14">
        <f>E103+F102</f>
        <v>1788265493.7542233</v>
      </c>
      <c r="G103"/>
      <c r="H103"/>
      <c r="I103"/>
      <c r="J103"/>
      <c r="K103"/>
      <c r="L103"/>
    </row>
    <row r="104" spans="1:12" ht="14.4" x14ac:dyDescent="0.25">
      <c r="C104" s="261" t="s">
        <v>16</v>
      </c>
      <c r="D104" s="14"/>
      <c r="E104" s="262">
        <f>F86</f>
        <v>636447471.28812778</v>
      </c>
      <c r="F104" s="14">
        <f>E104+F103</f>
        <v>2424712965.0423512</v>
      </c>
      <c r="G104"/>
      <c r="H104" s="263"/>
      <c r="J104"/>
      <c r="K104"/>
      <c r="L104"/>
    </row>
    <row r="106" spans="1:12" x14ac:dyDescent="0.25">
      <c r="F106" s="141"/>
      <c r="G106" s="243" t="s">
        <v>315</v>
      </c>
      <c r="H106" s="243" t="s">
        <v>59</v>
      </c>
    </row>
    <row r="107" spans="1:12" x14ac:dyDescent="0.25">
      <c r="C107" s="264"/>
      <c r="F107" s="286" t="s">
        <v>320</v>
      </c>
      <c r="G107" s="286">
        <f>G100</f>
        <v>1</v>
      </c>
      <c r="H107" s="265">
        <f>H100</f>
        <v>0.20718122817132972</v>
      </c>
    </row>
    <row r="112" spans="1:12" x14ac:dyDescent="0.25">
      <c r="A112" s="19" t="s">
        <v>37</v>
      </c>
      <c r="B112" s="19">
        <v>40</v>
      </c>
      <c r="C112" s="19" t="s">
        <v>328</v>
      </c>
    </row>
    <row r="114" spans="3:4" x14ac:dyDescent="0.25">
      <c r="C114" s="489" t="s">
        <v>321</v>
      </c>
      <c r="D114" s="489"/>
    </row>
    <row r="115" spans="3:4" x14ac:dyDescent="0.25">
      <c r="C115" s="44" t="s">
        <v>193</v>
      </c>
      <c r="D115" s="266">
        <f>'COSTOS RESUMEN'!F20</f>
        <v>622011096.6249299</v>
      </c>
    </row>
    <row r="116" spans="3:4" x14ac:dyDescent="0.25">
      <c r="C116" s="44" t="s">
        <v>325</v>
      </c>
      <c r="D116" s="266">
        <f>PROYECCIONES!D21</f>
        <v>4600</v>
      </c>
    </row>
    <row r="117" spans="3:4" x14ac:dyDescent="0.25">
      <c r="C117" s="44" t="s">
        <v>326</v>
      </c>
      <c r="D117" s="266">
        <f>'COSTOS RESUMEN'!G38</f>
        <v>2037.2239999999999</v>
      </c>
    </row>
    <row r="118" spans="3:4" x14ac:dyDescent="0.25">
      <c r="C118" s="286" t="s">
        <v>327</v>
      </c>
      <c r="D118" s="267">
        <f>D115/(D116-D117)</f>
        <v>242709.89607555632</v>
      </c>
    </row>
  </sheetData>
  <mergeCells count="33">
    <mergeCell ref="J97:L100"/>
    <mergeCell ref="C114:D114"/>
    <mergeCell ref="C48:D48"/>
    <mergeCell ref="D85:E85"/>
    <mergeCell ref="D86:E86"/>
    <mergeCell ref="D87:E87"/>
    <mergeCell ref="D88:E88"/>
    <mergeCell ref="I54:I55"/>
    <mergeCell ref="D62:H62"/>
    <mergeCell ref="D81:E81"/>
    <mergeCell ref="D82:E82"/>
    <mergeCell ref="D83:E83"/>
    <mergeCell ref="D84:E84"/>
    <mergeCell ref="D71:E71"/>
    <mergeCell ref="D73:E73"/>
    <mergeCell ref="D75:E75"/>
    <mergeCell ref="H54:H55"/>
    <mergeCell ref="D54:E55"/>
    <mergeCell ref="D72:E72"/>
    <mergeCell ref="D74:E74"/>
    <mergeCell ref="D66:E66"/>
    <mergeCell ref="D67:E67"/>
    <mergeCell ref="D68:E68"/>
    <mergeCell ref="D69:E69"/>
    <mergeCell ref="D70:E70"/>
    <mergeCell ref="G54:G55"/>
    <mergeCell ref="F54:F55"/>
    <mergeCell ref="C52:D52"/>
    <mergeCell ref="C7:E7"/>
    <mergeCell ref="C8:E8"/>
    <mergeCell ref="C9:E9"/>
    <mergeCell ref="C29:E29"/>
    <mergeCell ref="C35:E35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3:K28"/>
  <sheetViews>
    <sheetView topLeftCell="D1" workbookViewId="0">
      <selection activeCell="F24" sqref="F24"/>
    </sheetView>
  </sheetViews>
  <sheetFormatPr baseColWidth="10" defaultRowHeight="13.2" x14ac:dyDescent="0.25"/>
  <cols>
    <col min="1" max="1" width="2.5546875" customWidth="1"/>
    <col min="2" max="3" width="3" customWidth="1"/>
    <col min="7" max="7" width="20.44140625" bestFit="1" customWidth="1"/>
    <col min="8" max="8" width="12.5546875" bestFit="1" customWidth="1"/>
  </cols>
  <sheetData>
    <row r="3" spans="4:11" x14ac:dyDescent="0.25">
      <c r="D3" t="s">
        <v>382</v>
      </c>
      <c r="E3" t="s">
        <v>383</v>
      </c>
      <c r="I3" s="18"/>
      <c r="J3" s="355"/>
      <c r="K3" s="355"/>
    </row>
    <row r="6" spans="4:11" x14ac:dyDescent="0.25">
      <c r="F6" t="s">
        <v>384</v>
      </c>
      <c r="G6" s="375">
        <v>500000000</v>
      </c>
    </row>
    <row r="7" spans="4:11" x14ac:dyDescent="0.25">
      <c r="F7" t="s">
        <v>385</v>
      </c>
      <c r="G7" s="375">
        <v>229047146</v>
      </c>
    </row>
    <row r="8" spans="4:11" x14ac:dyDescent="0.25">
      <c r="F8" s="376" t="s">
        <v>386</v>
      </c>
      <c r="G8" s="377">
        <v>0.50929999999999997</v>
      </c>
    </row>
    <row r="9" spans="4:11" x14ac:dyDescent="0.25">
      <c r="F9" t="s">
        <v>387</v>
      </c>
      <c r="G9" s="344">
        <v>0.33</v>
      </c>
    </row>
    <row r="10" spans="4:11" x14ac:dyDescent="0.25">
      <c r="F10" t="s">
        <v>388</v>
      </c>
      <c r="G10" t="s">
        <v>389</v>
      </c>
    </row>
    <row r="12" spans="4:11" x14ac:dyDescent="0.25">
      <c r="G12" t="s">
        <v>390</v>
      </c>
      <c r="H12" s="343">
        <v>2.400087527349104E-2</v>
      </c>
      <c r="J12" t="s">
        <v>391</v>
      </c>
      <c r="K12" s="345">
        <v>0.9</v>
      </c>
    </row>
    <row r="13" spans="4:11" x14ac:dyDescent="0.25">
      <c r="G13" t="s">
        <v>392</v>
      </c>
      <c r="H13" s="343">
        <v>0.16396730226422651</v>
      </c>
    </row>
    <row r="14" spans="4:11" x14ac:dyDescent="0.25">
      <c r="G14" t="s">
        <v>393</v>
      </c>
      <c r="H14" s="374">
        <v>1.0854794266447534</v>
      </c>
    </row>
    <row r="16" spans="4:11" x14ac:dyDescent="0.25">
      <c r="F16" s="380" t="s">
        <v>427</v>
      </c>
      <c r="G16" s="382">
        <f>+H12+(H13-H12)*(H14)</f>
        <v>0.17593155219290932</v>
      </c>
      <c r="I16" s="373"/>
    </row>
    <row r="17" spans="4:9" x14ac:dyDescent="0.25">
      <c r="F17" s="381"/>
      <c r="G17" s="383"/>
    </row>
    <row r="18" spans="4:9" x14ac:dyDescent="0.25">
      <c r="F18" s="381"/>
      <c r="G18" s="383"/>
    </row>
    <row r="19" spans="4:9" x14ac:dyDescent="0.25">
      <c r="D19" t="s">
        <v>382</v>
      </c>
      <c r="F19" s="380" t="s">
        <v>425</v>
      </c>
      <c r="G19" s="382">
        <f>+G6/(G6+G7)</f>
        <v>0.68582670235156507</v>
      </c>
      <c r="I19" s="373"/>
    </row>
    <row r="20" spans="4:9" x14ac:dyDescent="0.25">
      <c r="F20" s="380" t="s">
        <v>424</v>
      </c>
      <c r="G20" s="382">
        <f>+G7/(G6+G7)</f>
        <v>0.31417329764843493</v>
      </c>
      <c r="I20" s="373"/>
    </row>
    <row r="21" spans="4:9" x14ac:dyDescent="0.25">
      <c r="F21" s="380" t="s">
        <v>426</v>
      </c>
      <c r="G21" s="384">
        <v>0.66999999999999993</v>
      </c>
      <c r="I21" s="368"/>
    </row>
    <row r="24" spans="4:9" x14ac:dyDescent="0.25">
      <c r="D24" s="378" t="s">
        <v>382</v>
      </c>
      <c r="E24" s="379">
        <f>+(G16)*(G19)+(G8)*(G21)*(G20)</f>
        <v>0.22786422480992835</v>
      </c>
      <c r="F24" s="343"/>
      <c r="G24" s="373">
        <f>+(G16)*(G19)+(G8)*(G21)*(G20)</f>
        <v>0.22786422480992835</v>
      </c>
    </row>
    <row r="28" spans="4:9" x14ac:dyDescent="0.25">
      <c r="D28" s="378" t="s">
        <v>331</v>
      </c>
      <c r="E28" s="378"/>
      <c r="F28" s="379">
        <f>E24</f>
        <v>0.22786422480992835</v>
      </c>
      <c r="G28" s="378" t="s">
        <v>185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A45D-77F4-4A07-8940-EFF8B1D30D4A}">
  <dimension ref="A1"/>
  <sheetViews>
    <sheetView tabSelected="1"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CRÉDITO</vt:lpstr>
      <vt:lpstr>COSTOS RESUMEN</vt:lpstr>
      <vt:lpstr>PROYECCIONES</vt:lpstr>
      <vt:lpstr>EVALUACIÓN</vt:lpstr>
      <vt:lpstr>WACC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JUVER CORZO</dc:creator>
  <cp:lastModifiedBy>JUVER CORZO</cp:lastModifiedBy>
  <dcterms:created xsi:type="dcterms:W3CDTF">2008-08-27T13:35:26Z</dcterms:created>
  <dcterms:modified xsi:type="dcterms:W3CDTF">2023-09-18T02:31:38Z</dcterms:modified>
</cp:coreProperties>
</file>